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6\15. Nabava operaqcijskega mikroskopa - ortopedija\04 - Razpisna dokumentacija - 05.06.2026\"/>
    </mc:Choice>
  </mc:AlternateContent>
  <xr:revisionPtr revIDLastSave="0" documentId="13_ncr:1_{79B92B99-128C-4251-BBC3-B8B47645B2D0}" xr6:coauthVersionLast="43" xr6:coauthVersionMax="47" xr10:uidLastSave="{00000000-0000-0000-0000-000000000000}"/>
  <bookViews>
    <workbookView xWindow="-120" yWindow="-120" windowWidth="29040" windowHeight="15840" activeTab="2" xr2:uid="{C3C9D5CE-2F20-48CA-87A7-A084FC052E71}"/>
  </bookViews>
  <sheets>
    <sheet name="Rekapitulacija OBR-2" sheetId="1" r:id="rId1"/>
    <sheet name="Predračun OBR-2.1" sheetId="7" r:id="rId2"/>
    <sheet name="Tabela 1-Oprema" sheetId="6" r:id="rId3"/>
    <sheet name="Tabela 2-Potrošni mat." sheetId="8" r:id="rId4"/>
    <sheet name="Tabela 3-Vzdrževanje" sheetId="9" r:id="rId5"/>
  </sheets>
  <definedNames>
    <definedName name="_xlnm.Print_Area" localSheetId="1">'Predračun OBR-2.1'!$A$1:$J$31</definedName>
    <definedName name="_xlnm.Print_Area" localSheetId="0">'Rekapitulacija OBR-2'!$A$1:$J$27</definedName>
    <definedName name="_xlnm.Print_Area" localSheetId="2">'Tabela 1-Oprema'!$A$1:$N$27</definedName>
    <definedName name="_xlnm.Print_Area" localSheetId="3">'Tabela 2-Potrošni mat.'!$A$1:$N$26</definedName>
    <definedName name="_xlnm.Print_Area" localSheetId="4">'Tabela 3-Vzdrževanje'!$A$1:$N$45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7" i="9" l="1"/>
  <c r="J37" i="9"/>
  <c r="J32" i="9"/>
  <c r="J23" i="9" l="1"/>
  <c r="J22" i="9"/>
  <c r="J21" i="9"/>
  <c r="J20" i="9"/>
  <c r="J19" i="9"/>
  <c r="J18" i="9"/>
  <c r="I16" i="8"/>
  <c r="I17" i="8" s="1"/>
  <c r="H18" i="7" s="1"/>
  <c r="I16" i="6"/>
  <c r="I17" i="6" s="1"/>
  <c r="H17" i="7" s="1"/>
  <c r="J24" i="9" l="1"/>
  <c r="J16" i="6"/>
  <c r="J17" i="6" s="1"/>
  <c r="M17" i="6" s="1"/>
  <c r="J16" i="8"/>
  <c r="J17" i="8" s="1"/>
  <c r="M17" i="8" s="1"/>
  <c r="H19" i="7"/>
  <c r="H20" i="7" s="1"/>
  <c r="H17" i="1" s="1"/>
  <c r="M16" i="8" l="1"/>
  <c r="M16" i="6"/>
  <c r="J26" i="9"/>
  <c r="J27" i="9" s="1"/>
</calcChain>
</file>

<file path=xl/sharedStrings.xml><?xml version="1.0" encoding="utf-8"?>
<sst xmlns="http://schemas.openxmlformats.org/spreadsheetml/2006/main" count="188" uniqueCount="96">
  <si>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</si>
  <si>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</si>
  <si>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</si>
  <si>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</si>
  <si>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</si>
  <si>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</si>
  <si>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</si>
  <si>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</si>
  <si>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</si>
  <si>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</si>
  <si>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</si>
  <si>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</si>
  <si>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</si>
  <si>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</si>
  <si>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</si>
  <si>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</si>
  <si>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</si>
  <si>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</si>
  <si>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</si>
  <si>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</si>
  <si>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</si>
  <si>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</si>
  <si>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Proizvajalec</t>
  </si>
  <si>
    <t>4.</t>
  </si>
  <si>
    <t>5.</t>
  </si>
  <si>
    <t>6.</t>
  </si>
  <si>
    <t>7.</t>
  </si>
  <si>
    <t>PREDRAČUN
za opremo, potrošni material in vzdrževanje</t>
  </si>
  <si>
    <t>VZDRŽEVANJE:
Preventivno vzdrževanje opreme za obdobje 7-ih (sedmih) let po primopredaji</t>
  </si>
  <si>
    <t>POTROŠNI MATERIAL:
Potrošni material za opremo za obdobje 4 (štirih) let</t>
  </si>
  <si>
    <t>SKUPAJ vrednost v EUR brez DDV (1+2+3):</t>
  </si>
  <si>
    <t>kos</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</si>
  <si>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</si>
  <si>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</si>
  <si>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</si>
  <si>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</si>
  <si>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</si>
  <si>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</si>
  <si>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</si>
  <si>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</si>
  <si>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</si>
  <si>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TABELA 1: 
PREDRAČUN ZA OPREMO</t>
  </si>
  <si>
    <t>TABELA 2: 
PREDRAČUN ZA POTROŠNI MATERIAL</t>
  </si>
  <si>
    <t>Okvirna
količina
za 4 leta</t>
  </si>
  <si>
    <t>SKUPNA VREDNOST za obdobje 4 let:</t>
  </si>
  <si>
    <t>Velikost pakiranja (št./paket)</t>
  </si>
  <si>
    <t>Tip blaga oz. 
kataloška številka</t>
  </si>
  <si>
    <t xml:space="preserve">V obrazcu predračuna za potrošni material je navedena predvidena količina potrošnega materiala za obdobje 4 (štirih) let. </t>
  </si>
  <si>
    <t>TABELA 3: 
PREDRAČUN ZA VZDRŽEVANJE OPREME</t>
  </si>
  <si>
    <t>V stolpcu "Število predvidenih vzdrževalnih posegov za posamezno leto je treba vpisati št. načrtovanih preventivnih vzdrževalnih posegov v vsakem letu uporabe opreme po potrjeni primopredaji.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</si>
  <si>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</si>
  <si>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Obdobje</t>
  </si>
  <si>
    <t>Cene preventivnih vzdrževalnih posegov</t>
  </si>
  <si>
    <t>Vrednost preventivnega vzdrževalnega posega oz. preventivnih vzdrževalnih posegov (v kolikor jih je predvidenih več) SKUPAJ za posamezno leto (v EUR brez DDV)</t>
  </si>
  <si>
    <t>Število predvidenih preventivnih vzdrževalnih posegov za posamezno leto</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</si>
  <si>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</si>
  <si>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</si>
  <si>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</si>
  <si>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</si>
  <si>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</si>
  <si>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</si>
  <si>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</si>
  <si>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SKUPAJ VZDRŽEVANJE v EUR brez DDV za obdobje 7-ih let po potrjeni primopredaji:</t>
  </si>
  <si>
    <t>Stopnja DDV (%)</t>
  </si>
  <si>
    <t>Znesek DDV:</t>
  </si>
  <si>
    <t>SKUPAJ v EUR z DDV za obdobje 7-ih let po potrjeni primopredaji:</t>
  </si>
  <si>
    <t>Cena 1. posega 
(v EUR brez DDV)</t>
  </si>
  <si>
    <t>Cena 2. posega 
(v EUR brez DDV)</t>
  </si>
  <si>
    <t>Cena 3. posega 
(v EUR brez DDV)</t>
  </si>
  <si>
    <t>Cena (v EUR)</t>
  </si>
  <si>
    <t>Cena delovne ure serviserja za potrebe izvajanja korektivnega vzdrževanja v EUR brez DDV</t>
  </si>
  <si>
    <t>Stopnja (%) DDV</t>
  </si>
  <si>
    <t>Cena delovne ure serviserja za potrebe izvajanja korektivnega vzdrževanja v EUR z DDV</t>
  </si>
  <si>
    <t>V polju vrednost v EUR brez DDV je vrednost iz obrazca »PREDRAČUN za opremo, potrošni material in vzdrževanje (OBR-2.1) (SKUPAJ vrednost v EUR brez DDV (1+2+3))«.</t>
  </si>
  <si>
    <t>V polje vrednost EUR brez DDV pod zaporedno št. 1 se samodejno prepiše skupna vrednost opreme v EUR brez DDV iz TABELE 1.</t>
  </si>
  <si>
    <t>V polje vrednost EUR brez DDV pod zaporedno št. 2 se samodejno prepiše skupna vrednost potrošnega materiala v EUR brez DDV iz TABELE 2 za obdobje 4 let</t>
  </si>
  <si>
    <t>V polje vrednost EUR brez DDV pod zaporedno št. 3 se samodejno prepiše skupna vrednost za 7-letno preventivno vzdrževanje opreme v EUR brez DDV iz TABELE 3 (podatek iz tabele PREVENTIVNO VZDRŽEVANJE)</t>
  </si>
  <si>
    <t>Ponudnik mora v tabeli za ponujeno sterilno prevleko za lok navesti tip oziroma kataloško številko, proizvajalca ponujenega blaga ter velikost pakiranja (število kosov v paketu - za potrebe naročanja).</t>
  </si>
  <si>
    <t>Ponudnik mora za ponujeno sterilno prevleko predložiti tudi tehnično dokumentacijo (prospektni material, katalogi, tehnični opisi, …) v slovenskem ali angleškem jeziku, iz katere bo razvidno, da ponujeno blago izpolnjuje zahtevo iz specifikacije zahtev naročnika.</t>
  </si>
  <si>
    <t>Cena prihoda serviserja na lokacijo naročnika za potrebe izvajanja korektivnega vzdrževanja v EUR brez DDV:</t>
  </si>
  <si>
    <t>Cena prihoda serviserja na lokacijo naročnika serviserja za potrebe izvajanja korektivnega vzdrževanja v EUR z DDV:</t>
  </si>
  <si>
    <r>
      <t xml:space="preserve">Ponudnik mora </t>
    </r>
    <r>
      <rPr>
        <b/>
        <sz val="10"/>
        <color theme="1"/>
        <rFont val="Arial"/>
        <family val="2"/>
        <charset val="238"/>
      </rPr>
      <t>na lastnem obrazcu, ki bo priloga tega obrazca</t>
    </r>
    <r>
      <rPr>
        <sz val="10"/>
        <color theme="1"/>
        <rFont val="Arial"/>
        <family val="2"/>
        <charset val="238"/>
      </rPr>
      <t>, za vsak načrtovan preventivni vzdrževalni poseg, specificirati vsa vzdrževala dela (navesti je potrebno kratek opis dela ter spisek potrebnega materiala in rezervnih delov, ki bodo pri posameznem vzdrževalnem posegu porabljeni, ki jih bo izvedel po navodilu proizvajalca in sicer za obdobje 7 let od primopredaje opreme.</t>
    </r>
  </si>
  <si>
    <t>Ponudnik mora izpolniti oranžno označena polja</t>
  </si>
  <si>
    <t>0</t>
  </si>
  <si>
    <t>NABAVA OPERACIJSKEGA MIKROSKOPA Z VZDRŽEVANJEM IN POTROŠNIM MATERIALOM</t>
  </si>
  <si>
    <t xml:space="preserve">Predmet javnega naročila: </t>
  </si>
  <si>
    <t>SKUPNA PONUDBENA VREDNOST:
- dobava operacijskega mikroskopa
- potrošni material za obdobje 4 let ter
- preventivno vzdrževanje za obdobje 7-ih let od primopredaje
  opreme</t>
  </si>
  <si>
    <t>OPREMA:
Operacijski mikroskop</t>
  </si>
  <si>
    <t>Operacijski mikroskop</t>
  </si>
  <si>
    <t>Predmet javnega naročila: NABAVA OPERACIJSKEGA MIKROSKOPA Z VZDRŽEVANJEM IN POTROŠNIM MATERIALOM</t>
  </si>
  <si>
    <t>Prevleke mikroskopa za enkratno uporabo</t>
  </si>
  <si>
    <t>kpl</t>
  </si>
  <si>
    <t>Ponudnik mora za potrebe izvajanja korektivnega vzdrževanja na lastnem obrazcu predložiti tudi cenik rezervnih delov in materiala za ponujeno opremo. Cene rezervnih delov in materiala se bodo v okviru korektivnega vzdrževanja obračunavale, kot je to predvideno v vzorcu pogodbe o vzdrževanju, skladno z veljavnim cenikom v času nastanka okvare.</t>
  </si>
  <si>
    <t xml:space="preserve">Za potrebe izvajanja korektivnega vzdrževanja mora ponudnik na predvideno mesto v tabeli vpisati ceno delovne ure serviserja in ceno prihoda serviserja na lokacijo naročnika za potrebe izvajanja korektivnega vzdrževanja. V ceno delovne ure serviserja in ceno prihoda serviserja na lokacijo naročnika so všteti potni stroški (kilometrina), dnevnice, stroški serviserja na poti ter morebitni drugi stroški. </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</si>
  <si>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izjava proizvajalca opreme ali lastna izjava ponudnika,  potrjena s strani proizvajalca ponujene opreme.</t>
  </si>
  <si>
    <t>Ponudnik mora za ponujeno opremo predložiti tehnično dokumentacijo proizvajalca opreme (prospektni material, katalogi, tehnični opisi, …) v slovenskem ali angleškem jeziku, iz katere bo nedvoumno razvidno, da ponujena oprema izpolnjuje vse tehnične zahteve iz specifikacije zahtev naročnika.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</si>
</sst>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b/>
      <sz val="10"/>
      <name val="Arial"/>
      <family val="2"/>
      <charset val="238"/>
    </font>
    <font>
      <sz val="10"/>
      <name val="Arial"/>
      <family val="2"/>
      <charset val="238"/>
    </font>
    <font>
      <sz val="8"/>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84">
    <xf numFmtId="0" fontId="0" fillId="0" borderId="0" xfId="0"/>
    <xf numFmtId="0" fontId="2" fillId="0" borderId="0" xfId="0" applyFont="1" applyAlignment="1">
      <alignment horizontal="left"/>
    </xf>
    <xf numFmtId="0" fontId="4" fillId="0" borderId="0" xfId="0" applyFont="1"/>
    <xf numFmtId="0" fontId="3" fillId="0" borderId="2" xfId="0" applyFont="1" applyBorder="1" applyAlignment="1">
      <alignment vertical="center"/>
    </xf>
    <xf numFmtId="0" fontId="3" fillId="0" borderId="3" xfId="0" applyFont="1" applyBorder="1" applyAlignment="1">
      <alignment vertical="center"/>
    </xf>
    <xf numFmtId="49" fontId="3" fillId="0" borderId="0" xfId="0" applyNumberFormat="1"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4" fontId="3" fillId="0" borderId="1" xfId="0" applyNumberFormat="1" applyFont="1" applyBorder="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top"/>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10" fillId="0" borderId="0" xfId="0" applyFont="1"/>
    <xf numFmtId="0" fontId="10" fillId="0" borderId="0" xfId="0" applyFont="1" applyAlignment="1">
      <alignment horizontal="center" vertical="top"/>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164" fontId="3" fillId="2" borderId="1" xfId="1" applyNumberFormat="1" applyFont="1" applyFill="1" applyBorder="1" applyAlignment="1" applyProtection="1">
      <alignment horizontal="right" vertical="center"/>
      <protection locked="0"/>
    </xf>
    <xf numFmtId="0" fontId="3" fillId="0" borderId="0" xfId="0" applyFont="1" applyAlignment="1">
      <alignment horizontal="center" vertical="top"/>
    </xf>
    <xf numFmtId="0" fontId="6" fillId="0" borderId="0" xfId="0" applyFont="1" applyAlignment="1">
      <alignment horizontal="left" wrapText="1"/>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49" fontId="3" fillId="2" borderId="0" xfId="0" applyNumberFormat="1" applyFont="1" applyFill="1" applyAlignment="1" applyProtection="1">
      <alignment horizontal="left"/>
      <protection locked="0"/>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4" borderId="2" xfId="0" applyNumberFormat="1" applyFont="1" applyFill="1" applyBorder="1" applyAlignment="1">
      <alignment horizontal="right" vertical="center"/>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xf numFmtId="0" fontId="2" fillId="0" borderId="5" xfId="0" applyFont="1" applyBorder="1" applyAlignment="1">
      <alignment horizontal="left"/>
    </xf>
    <xf numFmtId="49" fontId="3" fillId="2" borderId="1" xfId="0" applyNumberFormat="1" applyFont="1" applyFill="1" applyBorder="1" applyAlignment="1" applyProtection="1">
      <alignment horizontal="left" vertical="center" wrapText="1"/>
      <protection locked="0"/>
    </xf>
    <xf numFmtId="4" fontId="3" fillId="0" borderId="2" xfId="0" applyNumberFormat="1" applyFont="1" applyBorder="1" applyAlignment="1">
      <alignment horizontal="right" vertical="center"/>
    </xf>
    <xf numFmtId="4" fontId="3"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4" fontId="0" fillId="4" borderId="1" xfId="0" applyNumberFormat="1" applyFill="1" applyBorder="1" applyAlignment="1">
      <alignment horizontal="right" vertical="center"/>
    </xf>
    <xf numFmtId="0" fontId="11" fillId="0" borderId="1" xfId="0" applyFont="1" applyBorder="1" applyAlignment="1">
      <alignment horizontal="left" vertical="center" wrapText="1"/>
    </xf>
    <xf numFmtId="0" fontId="5" fillId="0" borderId="0" xfId="0" applyFont="1" applyAlignment="1">
      <alignment horizontal="center" wrapText="1"/>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0" fontId="2" fillId="0" borderId="0" xfId="0" applyFont="1" applyAlignment="1">
      <alignment horizontal="left"/>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4" fontId="3" fillId="0" borderId="1" xfId="0" applyNumberFormat="1" applyFont="1" applyBorder="1" applyAlignment="1">
      <alignment horizontal="right" vertical="center"/>
    </xf>
    <xf numFmtId="0" fontId="6" fillId="0" borderId="1" xfId="0" applyFont="1" applyBorder="1" applyAlignment="1">
      <alignment horizontal="left"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0" xfId="0" applyFont="1" applyAlignment="1">
      <alignment horizontal="left"/>
    </xf>
    <xf numFmtId="0" fontId="10" fillId="0" borderId="0" xfId="0" applyFont="1" applyAlignment="1">
      <alignment horizontal="left" vertical="top" wrapText="1"/>
    </xf>
    <xf numFmtId="0" fontId="14" fillId="0" borderId="0" xfId="0" applyFont="1" applyAlignment="1">
      <alignment horizontal="left" vertical="top" wrapText="1"/>
    </xf>
    <xf numFmtId="49" fontId="3" fillId="2" borderId="1" xfId="0" applyNumberFormat="1" applyFont="1" applyFill="1" applyBorder="1" applyAlignment="1" applyProtection="1">
      <alignment horizontal="center" vertical="center"/>
      <protection locked="0"/>
    </xf>
    <xf numFmtId="0" fontId="6" fillId="0" borderId="1" xfId="0" applyFont="1" applyBorder="1" applyAlignment="1">
      <alignment horizontal="left" vertical="center" wrapText="1"/>
    </xf>
    <xf numFmtId="0" fontId="8" fillId="3" borderId="1" xfId="0" applyFont="1" applyFill="1" applyBorder="1" applyAlignment="1">
      <alignment horizontal="center" vertical="center"/>
    </xf>
    <xf numFmtId="49" fontId="3" fillId="2" borderId="2"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xf numFmtId="4" fontId="3" fillId="4" borderId="1" xfId="0" applyNumberFormat="1" applyFont="1" applyFill="1" applyBorder="1" applyAlignment="1">
      <alignment horizontal="right" vertical="center"/>
    </xf>
    <xf numFmtId="164" fontId="3" fillId="2" borderId="1" xfId="1" applyNumberFormat="1" applyFont="1" applyFill="1" applyBorder="1" applyAlignment="1" applyProtection="1">
      <alignment horizontal="right" vertical="center"/>
      <protection locked="0"/>
    </xf>
    <xf numFmtId="4" fontId="3" fillId="2" borderId="1" xfId="0" applyNumberFormat="1" applyFont="1" applyFill="1" applyBorder="1" applyAlignment="1" applyProtection="1">
      <alignment horizontal="center" vertical="center" wrapText="1"/>
      <protection locked="0"/>
    </xf>
    <xf numFmtId="4" fontId="3" fillId="0" borderId="1" xfId="0" applyNumberFormat="1" applyFont="1" applyBorder="1" applyAlignment="1">
      <alignment horizontal="right" vertical="center" wrapText="1"/>
    </xf>
    <xf numFmtId="0" fontId="13" fillId="0" borderId="0" xfId="0" applyFont="1" applyAlignment="1">
      <alignment horizontal="left" vertical="top" wrapText="1"/>
    </xf>
    <xf numFmtId="0" fontId="12" fillId="0" borderId="0" xfId="0" applyFont="1" applyAlignment="1">
      <alignment horizontal="left" vertical="top" wrapText="1"/>
    </xf>
    <xf numFmtId="4" fontId="3" fillId="2" borderId="1" xfId="0" applyNumberFormat="1" applyFont="1" applyFill="1" applyBorder="1" applyAlignment="1" applyProtection="1">
      <alignment horizontal="right" vertical="center"/>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1"/>
  <sheetViews>
    <sheetView view="pageBreakPreview" topLeftCell="A10" zoomScale="160" zoomScaleNormal="100" zoomScaleSheetLayoutView="160" workbookViewId="0">
      <selection activeCell="H17" sqref="H17:J17"/>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50" t="s">
        <v>5</v>
      </c>
      <c r="B1" s="50"/>
      <c r="C1" s="50"/>
    </row>
    <row r="2" spans="1:10" s="6" customFormat="1" ht="27" customHeight="1" x14ac:dyDescent="0.25">
      <c r="A2" s="34" t="s">
        <v>6</v>
      </c>
      <c r="B2" s="35"/>
      <c r="C2" s="36"/>
      <c r="D2" s="51"/>
      <c r="E2" s="51"/>
      <c r="F2" s="51"/>
    </row>
    <row r="3" spans="1:10" s="6" customFormat="1" ht="27" customHeight="1" x14ac:dyDescent="0.25">
      <c r="A3" s="37" t="s">
        <v>7</v>
      </c>
      <c r="B3" s="37"/>
      <c r="C3" s="37"/>
      <c r="D3" s="51"/>
      <c r="E3" s="51"/>
      <c r="F3" s="51"/>
    </row>
    <row r="4" spans="1:10" s="6" customFormat="1" ht="27" customHeight="1" x14ac:dyDescent="0.25">
      <c r="A4" s="37" t="s">
        <v>8</v>
      </c>
      <c r="B4" s="37"/>
      <c r="C4" s="37"/>
      <c r="D4" s="51"/>
      <c r="E4" s="51"/>
      <c r="F4" s="51"/>
    </row>
    <row r="5" spans="1:10" s="8" customFormat="1" ht="12.75" x14ac:dyDescent="0.2"/>
    <row r="6" spans="1:10" s="8" customFormat="1" ht="16.5" customHeight="1" x14ac:dyDescent="0.2">
      <c r="A6" s="37" t="s">
        <v>0</v>
      </c>
      <c r="B6" s="37"/>
      <c r="C6" s="37"/>
      <c r="D6" s="51"/>
      <c r="E6" s="51"/>
      <c r="F6" s="51"/>
    </row>
    <row r="7" spans="1:10" s="8" customFormat="1" ht="16.5" customHeight="1" x14ac:dyDescent="0.2">
      <c r="A7" s="37" t="s">
        <v>1</v>
      </c>
      <c r="B7" s="37"/>
      <c r="C7" s="37"/>
      <c r="D7" s="51"/>
      <c r="E7" s="51"/>
      <c r="F7" s="51"/>
    </row>
    <row r="8" spans="1:10" s="8" customFormat="1" ht="12.75" x14ac:dyDescent="0.2">
      <c r="A8" s="9"/>
      <c r="B8" s="9"/>
      <c r="C8" s="9"/>
      <c r="D8" s="10"/>
      <c r="E8" s="10"/>
      <c r="F8" s="10"/>
    </row>
    <row r="9" spans="1:10" s="8" customFormat="1" ht="12.75" x14ac:dyDescent="0.2"/>
    <row r="10" spans="1:10" ht="23.25" x14ac:dyDescent="0.35">
      <c r="A10" s="33" t="s">
        <v>2</v>
      </c>
      <c r="B10" s="33"/>
      <c r="C10" s="33"/>
      <c r="D10" s="33"/>
      <c r="E10" s="33"/>
      <c r="F10" s="33"/>
      <c r="G10" s="33"/>
      <c r="H10" s="33"/>
      <c r="I10" s="33"/>
      <c r="J10" s="33"/>
    </row>
    <row r="11" spans="1:10" s="8" customFormat="1" ht="12.75" x14ac:dyDescent="0.2"/>
    <row r="12" spans="1:10" s="8" customFormat="1" ht="12.75" x14ac:dyDescent="0.2"/>
    <row r="13" spans="1:10" s="8" customFormat="1" ht="12.75" x14ac:dyDescent="0.2">
      <c r="A13" s="31" t="s">
        <v>85</v>
      </c>
      <c r="B13" s="31"/>
      <c r="C13" s="31"/>
      <c r="D13" s="32" t="s">
        <v>84</v>
      </c>
      <c r="E13" s="32"/>
      <c r="F13" s="32"/>
      <c r="G13" s="32"/>
      <c r="H13" s="32"/>
      <c r="I13" s="32"/>
      <c r="J13" s="32"/>
    </row>
    <row r="14" spans="1:10" s="8" customFormat="1" ht="12.75" x14ac:dyDescent="0.2">
      <c r="A14" s="31"/>
      <c r="B14" s="31"/>
      <c r="C14" s="31"/>
      <c r="D14" s="32"/>
      <c r="E14" s="32"/>
      <c r="F14" s="32"/>
      <c r="G14" s="32"/>
      <c r="H14" s="32"/>
      <c r="I14" s="32"/>
      <c r="J14" s="32"/>
    </row>
    <row r="15" spans="1:10" s="8" customFormat="1" ht="12.75" x14ac:dyDescent="0.2"/>
    <row r="16" spans="1:10" s="8" customFormat="1" ht="22.5" customHeight="1" x14ac:dyDescent="0.2">
      <c r="A16" s="22" t="s">
        <v>3</v>
      </c>
      <c r="B16" s="43" t="s">
        <v>19</v>
      </c>
      <c r="C16" s="44"/>
      <c r="D16" s="44"/>
      <c r="E16" s="44"/>
      <c r="F16" s="44"/>
      <c r="G16" s="45"/>
      <c r="H16" s="43" t="s">
        <v>4</v>
      </c>
      <c r="I16" s="44"/>
      <c r="J16" s="45"/>
    </row>
    <row r="17" spans="1:10" s="24" customFormat="1" ht="79.5" customHeight="1" x14ac:dyDescent="0.25">
      <c r="A17" s="23" t="s">
        <v>9</v>
      </c>
      <c r="B17" s="46" t="s">
        <v>86</v>
      </c>
      <c r="C17" s="46"/>
      <c r="D17" s="46"/>
      <c r="E17" s="46"/>
      <c r="F17" s="46"/>
      <c r="G17" s="46"/>
      <c r="H17" s="47">
        <f>'Predračun OBR-2.1'!H20</f>
        <v>0</v>
      </c>
      <c r="I17" s="48"/>
      <c r="J17" s="49"/>
    </row>
    <row r="18" spans="1:10" s="8" customFormat="1" ht="12.75" x14ac:dyDescent="0.2"/>
    <row r="19" spans="1:10" s="8" customFormat="1" ht="12.75" x14ac:dyDescent="0.2">
      <c r="A19" s="40" t="s">
        <v>11</v>
      </c>
      <c r="B19" s="40"/>
    </row>
    <row r="20" spans="1:10" s="8" customFormat="1" ht="27" customHeight="1" x14ac:dyDescent="0.2">
      <c r="A20" s="17" t="s">
        <v>12</v>
      </c>
      <c r="B20" s="41" t="s">
        <v>73</v>
      </c>
      <c r="C20" s="41"/>
      <c r="D20" s="41"/>
      <c r="E20" s="41"/>
      <c r="F20" s="41"/>
      <c r="G20" s="41"/>
      <c r="H20" s="41"/>
      <c r="I20" s="41"/>
      <c r="J20" s="41"/>
    </row>
    <row r="21" spans="1:10" s="8" customFormat="1" ht="27" customHeight="1" x14ac:dyDescent="0.2">
      <c r="A21" s="17" t="s">
        <v>12</v>
      </c>
      <c r="B21" s="41" t="s">
        <v>13</v>
      </c>
      <c r="C21" s="41"/>
      <c r="D21" s="41"/>
      <c r="E21" s="41"/>
      <c r="F21" s="41"/>
      <c r="G21" s="41"/>
      <c r="H21" s="41"/>
      <c r="I21" s="41"/>
      <c r="J21" s="41"/>
    </row>
    <row r="22" spans="1:10" s="8" customFormat="1" ht="12.75" x14ac:dyDescent="0.2"/>
    <row r="23" spans="1:10" s="8" customFormat="1" ht="12.75" x14ac:dyDescent="0.2"/>
    <row r="24" spans="1:10" s="8" customFormat="1" ht="12.75" x14ac:dyDescent="0.2"/>
    <row r="25" spans="1:10" s="8" customFormat="1" ht="15" customHeight="1" x14ac:dyDescent="0.2">
      <c r="A25" s="39" t="s">
        <v>14</v>
      </c>
      <c r="B25" s="39"/>
      <c r="C25" s="39"/>
      <c r="D25" s="39"/>
      <c r="E25" s="39"/>
      <c r="F25" s="39"/>
      <c r="G25" s="39"/>
      <c r="H25" s="42"/>
      <c r="I25" s="42"/>
      <c r="J25" s="42"/>
    </row>
    <row r="26" spans="1:10" s="8" customFormat="1" ht="12.75" x14ac:dyDescent="0.2"/>
    <row r="27" spans="1:10" s="8" customFormat="1" ht="15" customHeight="1" x14ac:dyDescent="0.2">
      <c r="A27" s="39" t="s">
        <v>15</v>
      </c>
      <c r="B27" s="39"/>
      <c r="C27" s="39"/>
      <c r="D27" s="39"/>
      <c r="E27" s="39"/>
      <c r="F27" s="39"/>
      <c r="G27" s="39"/>
      <c r="H27" s="38"/>
      <c r="I27" s="38"/>
      <c r="J27" s="38"/>
    </row>
    <row r="28" spans="1:10" s="8" customFormat="1" ht="12.75" x14ac:dyDescent="0.2"/>
    <row r="29" spans="1:10" s="8" customFormat="1" ht="12.75" x14ac:dyDescent="0.2"/>
    <row r="30" spans="1:10" s="8" customFormat="1" ht="12.75" x14ac:dyDescent="0.2"/>
    <row r="31" spans="1:10" s="8" customFormat="1" ht="12.75" x14ac:dyDescent="0.2"/>
  </sheetData>
  <sheetProtection algorithmName="SHA-512" hashValue="BU4wplmKiUpq7T8R2dqCOxNKrS6hcTQfEbtZRA2xeTSjfgMg2QQnAcPRtO4WHFeuB2tSnyg23JsVymaHlQ+IlA==" saltValue="piT0x8tRhOOt6R13yH2lRA==" spinCount="100000" sheet="1" objects="1" scenarios="1"/>
  <mergeCells count="25">
    <mergeCell ref="A1:C1"/>
    <mergeCell ref="A6:C6"/>
    <mergeCell ref="A7:C7"/>
    <mergeCell ref="D2:F2"/>
    <mergeCell ref="D3:F3"/>
    <mergeCell ref="D4:F4"/>
    <mergeCell ref="D6:F6"/>
    <mergeCell ref="D7:F7"/>
    <mergeCell ref="H16:J16"/>
    <mergeCell ref="B16:G16"/>
    <mergeCell ref="B17:G17"/>
    <mergeCell ref="H17:J17"/>
    <mergeCell ref="B20:J20"/>
    <mergeCell ref="H27:J27"/>
    <mergeCell ref="A25:G25"/>
    <mergeCell ref="A27:G27"/>
    <mergeCell ref="A19:B19"/>
    <mergeCell ref="B21:J21"/>
    <mergeCell ref="H25:J25"/>
    <mergeCell ref="A13:C14"/>
    <mergeCell ref="D13:J14"/>
    <mergeCell ref="A10:J10"/>
    <mergeCell ref="A2:C2"/>
    <mergeCell ref="A3:C3"/>
    <mergeCell ref="A4:C4"/>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operacijskega mikroskopa z vzdrževanjem in potrošnim materialom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5"/>
  <sheetViews>
    <sheetView view="pageBreakPreview" topLeftCell="A13" zoomScale="160" zoomScaleNormal="100" zoomScaleSheetLayoutView="160" workbookViewId="0">
      <selection activeCell="H17" sqref="H17:J19"/>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50" t="s">
        <v>5</v>
      </c>
      <c r="B1" s="50"/>
      <c r="C1" s="50"/>
    </row>
    <row r="2" spans="1:10" s="6" customFormat="1" ht="27" customHeight="1" x14ac:dyDescent="0.25">
      <c r="A2" s="34" t="s">
        <v>6</v>
      </c>
      <c r="B2" s="35"/>
      <c r="C2" s="36"/>
      <c r="D2" s="51"/>
      <c r="E2" s="51"/>
      <c r="F2" s="51"/>
    </row>
    <row r="3" spans="1:10" s="6" customFormat="1" ht="27" customHeight="1" x14ac:dyDescent="0.25">
      <c r="A3" s="37" t="s">
        <v>7</v>
      </c>
      <c r="B3" s="37"/>
      <c r="C3" s="37"/>
      <c r="D3" s="51"/>
      <c r="E3" s="51"/>
      <c r="F3" s="51"/>
    </row>
    <row r="4" spans="1:10" s="6" customFormat="1" ht="27" customHeight="1" x14ac:dyDescent="0.25">
      <c r="A4" s="37" t="s">
        <v>8</v>
      </c>
      <c r="B4" s="37"/>
      <c r="C4" s="37"/>
      <c r="D4" s="51"/>
      <c r="E4" s="51"/>
      <c r="F4" s="51"/>
    </row>
    <row r="5" spans="1:10" s="8" customFormat="1" ht="12.75" x14ac:dyDescent="0.2"/>
    <row r="6" spans="1:10" s="8" customFormat="1" ht="16.5" customHeight="1" x14ac:dyDescent="0.2">
      <c r="A6" s="37" t="s">
        <v>0</v>
      </c>
      <c r="B6" s="37"/>
      <c r="C6" s="37"/>
      <c r="D6" s="51"/>
      <c r="E6" s="51"/>
      <c r="F6" s="51"/>
    </row>
    <row r="7" spans="1:10" s="8" customFormat="1" ht="16.5" customHeight="1" x14ac:dyDescent="0.2">
      <c r="A7" s="37" t="s">
        <v>1</v>
      </c>
      <c r="B7" s="37"/>
      <c r="C7" s="37"/>
      <c r="D7" s="51"/>
      <c r="E7" s="51"/>
      <c r="F7" s="51"/>
    </row>
    <row r="8" spans="1:10" s="8" customFormat="1" ht="12.75" x14ac:dyDescent="0.2">
      <c r="A8" s="9"/>
      <c r="B8" s="9"/>
      <c r="C8" s="9"/>
      <c r="D8" s="10"/>
      <c r="E8" s="10"/>
      <c r="F8" s="10"/>
    </row>
    <row r="9" spans="1:10" s="8" customFormat="1" ht="12.75" x14ac:dyDescent="0.2"/>
    <row r="10" spans="1:10" ht="48.75" customHeight="1" x14ac:dyDescent="0.35">
      <c r="A10" s="57" t="s">
        <v>27</v>
      </c>
      <c r="B10" s="33"/>
      <c r="C10" s="33"/>
      <c r="D10" s="33"/>
      <c r="E10" s="33"/>
      <c r="F10" s="33"/>
      <c r="G10" s="33"/>
      <c r="H10" s="33"/>
      <c r="I10" s="33"/>
      <c r="J10" s="33"/>
    </row>
    <row r="11" spans="1:10" s="8" customFormat="1" ht="12.75" x14ac:dyDescent="0.2"/>
    <row r="12" spans="1:10" s="8" customFormat="1" ht="12.75" x14ac:dyDescent="0.2"/>
    <row r="13" spans="1:10" s="8" customFormat="1" ht="12.75" x14ac:dyDescent="0.2">
      <c r="A13" s="31" t="s">
        <v>85</v>
      </c>
      <c r="B13" s="31"/>
      <c r="C13" s="31"/>
      <c r="D13" s="32" t="s">
        <v>84</v>
      </c>
      <c r="E13" s="32"/>
      <c r="F13" s="32"/>
      <c r="G13" s="32"/>
      <c r="H13" s="32"/>
      <c r="I13" s="32"/>
      <c r="J13" s="32"/>
    </row>
    <row r="14" spans="1:10" s="8" customFormat="1" ht="12.75" x14ac:dyDescent="0.2">
      <c r="A14" s="31"/>
      <c r="B14" s="31"/>
      <c r="C14" s="31"/>
      <c r="D14" s="32"/>
      <c r="E14" s="32"/>
      <c r="F14" s="32"/>
      <c r="G14" s="32"/>
      <c r="H14" s="32"/>
      <c r="I14" s="32"/>
      <c r="J14" s="32"/>
    </row>
    <row r="15" spans="1:10" s="8" customFormat="1" ht="12.75" x14ac:dyDescent="0.2"/>
    <row r="16" spans="1:10" s="8" customFormat="1" ht="22.5" customHeight="1" x14ac:dyDescent="0.2">
      <c r="A16" s="22" t="s">
        <v>3</v>
      </c>
      <c r="B16" s="43" t="s">
        <v>19</v>
      </c>
      <c r="C16" s="44"/>
      <c r="D16" s="44"/>
      <c r="E16" s="44"/>
      <c r="F16" s="44"/>
      <c r="G16" s="45"/>
      <c r="H16" s="43" t="s">
        <v>4</v>
      </c>
      <c r="I16" s="44"/>
      <c r="J16" s="45"/>
    </row>
    <row r="17" spans="1:10" s="24" customFormat="1" ht="42" customHeight="1" x14ac:dyDescent="0.25">
      <c r="A17" s="23" t="s">
        <v>9</v>
      </c>
      <c r="B17" s="46" t="s">
        <v>87</v>
      </c>
      <c r="C17" s="46"/>
      <c r="D17" s="46"/>
      <c r="E17" s="46"/>
      <c r="F17" s="46"/>
      <c r="G17" s="46"/>
      <c r="H17" s="52">
        <f>'Tabela 1-Oprema'!I17</f>
        <v>0</v>
      </c>
      <c r="I17" s="53"/>
      <c r="J17" s="54"/>
    </row>
    <row r="18" spans="1:10" s="24" customFormat="1" ht="42" customHeight="1" x14ac:dyDescent="0.25">
      <c r="A18" s="23" t="s">
        <v>10</v>
      </c>
      <c r="B18" s="46" t="s">
        <v>29</v>
      </c>
      <c r="C18" s="46"/>
      <c r="D18" s="46"/>
      <c r="E18" s="46"/>
      <c r="F18" s="46"/>
      <c r="G18" s="46"/>
      <c r="H18" s="52">
        <f>'Tabela 2-Potrošni mat.'!I17</f>
        <v>0</v>
      </c>
      <c r="I18" s="53"/>
      <c r="J18" s="54"/>
    </row>
    <row r="19" spans="1:10" s="24" customFormat="1" ht="42" customHeight="1" x14ac:dyDescent="0.25">
      <c r="A19" s="23" t="s">
        <v>21</v>
      </c>
      <c r="B19" s="46" t="s">
        <v>28</v>
      </c>
      <c r="C19" s="46"/>
      <c r="D19" s="46"/>
      <c r="E19" s="46"/>
      <c r="F19" s="46"/>
      <c r="G19" s="46"/>
      <c r="H19" s="52">
        <f>'Tabela 3-Vzdrževanje'!J24</f>
        <v>0</v>
      </c>
      <c r="I19" s="53"/>
      <c r="J19" s="54"/>
    </row>
    <row r="20" spans="1:10" customFormat="1" ht="42" customHeight="1" x14ac:dyDescent="0.25">
      <c r="E20" s="56" t="s">
        <v>30</v>
      </c>
      <c r="F20" s="56"/>
      <c r="G20" s="56"/>
      <c r="H20" s="55">
        <f>SUM(H17:H19)</f>
        <v>0</v>
      </c>
      <c r="I20" s="55"/>
      <c r="J20" s="55"/>
    </row>
    <row r="21" spans="1:10" customFormat="1" ht="15" x14ac:dyDescent="0.25"/>
    <row r="22" spans="1:10" s="8" customFormat="1" ht="12.75" x14ac:dyDescent="0.2">
      <c r="A22" s="40" t="s">
        <v>20</v>
      </c>
      <c r="B22" s="40"/>
    </row>
    <row r="23" spans="1:10" s="8" customFormat="1" ht="27" customHeight="1" x14ac:dyDescent="0.2">
      <c r="A23" s="17" t="s">
        <v>12</v>
      </c>
      <c r="B23" s="41" t="s">
        <v>74</v>
      </c>
      <c r="C23" s="41"/>
      <c r="D23" s="41"/>
      <c r="E23" s="41"/>
      <c r="F23" s="41"/>
      <c r="G23" s="41"/>
      <c r="H23" s="41"/>
      <c r="I23" s="41"/>
      <c r="J23" s="41"/>
    </row>
    <row r="24" spans="1:10" s="8" customFormat="1" ht="27" customHeight="1" x14ac:dyDescent="0.2">
      <c r="A24" s="17" t="s">
        <v>12</v>
      </c>
      <c r="B24" s="41" t="s">
        <v>75</v>
      </c>
      <c r="C24" s="41"/>
      <c r="D24" s="41"/>
      <c r="E24" s="41"/>
      <c r="F24" s="41"/>
      <c r="G24" s="41"/>
      <c r="H24" s="41"/>
      <c r="I24" s="41"/>
      <c r="J24" s="41"/>
    </row>
    <row r="25" spans="1:10" s="8" customFormat="1" ht="44.25" customHeight="1" x14ac:dyDescent="0.2">
      <c r="A25" s="17" t="s">
        <v>12</v>
      </c>
      <c r="B25" s="41" t="s">
        <v>76</v>
      </c>
      <c r="C25" s="41"/>
      <c r="D25" s="41"/>
      <c r="E25" s="41"/>
      <c r="F25" s="41"/>
      <c r="G25" s="41"/>
      <c r="H25" s="41"/>
      <c r="I25" s="41"/>
      <c r="J25" s="41"/>
    </row>
    <row r="26" spans="1:10" s="8" customFormat="1" ht="12.75" x14ac:dyDescent="0.2"/>
    <row r="27" spans="1:10" s="8" customFormat="1" ht="12.75" x14ac:dyDescent="0.2"/>
    <row r="28" spans="1:10" s="8" customFormat="1" ht="12.75" x14ac:dyDescent="0.2"/>
    <row r="29" spans="1:10" s="8" customFormat="1" ht="15" customHeight="1" x14ac:dyDescent="0.2">
      <c r="A29" s="39" t="s">
        <v>14</v>
      </c>
      <c r="B29" s="39"/>
      <c r="C29" s="39"/>
      <c r="D29" s="39"/>
      <c r="E29" s="39"/>
      <c r="F29" s="39"/>
      <c r="G29" s="39"/>
      <c r="H29" s="42"/>
      <c r="I29" s="42"/>
      <c r="J29" s="42"/>
    </row>
    <row r="30" spans="1:10" s="8" customFormat="1" ht="12.75" x14ac:dyDescent="0.2"/>
    <row r="31" spans="1:10" s="8" customFormat="1" ht="15" customHeight="1" x14ac:dyDescent="0.2">
      <c r="A31" s="39" t="s">
        <v>15</v>
      </c>
      <c r="B31" s="39"/>
      <c r="C31" s="39"/>
      <c r="D31" s="39"/>
      <c r="E31" s="39"/>
      <c r="F31" s="39"/>
      <c r="G31" s="39"/>
      <c r="H31" s="38"/>
      <c r="I31" s="38"/>
      <c r="J31" s="38"/>
    </row>
    <row r="32" spans="1:10" s="8" customFormat="1" ht="12.75" x14ac:dyDescent="0.2"/>
    <row r="33" s="8" customFormat="1" ht="12.75" x14ac:dyDescent="0.2"/>
    <row r="34" s="8" customFormat="1" ht="12.75" x14ac:dyDescent="0.2"/>
    <row r="35" s="8" customFormat="1" ht="12.75" x14ac:dyDescent="0.2"/>
  </sheetData>
  <sheetProtection algorithmName="SHA-512" hashValue="kCnVvI7wpg6hz+sQyDZd1wX1DAOKPnW0UHksFagp4cPGUSeOa50rem/jcP0yrqfqDODHN90Mq+a/GDK1BE0r9w==" saltValue="kdLg/rXmHrXqIYbASpW3wg==" spinCount="100000" sheet="1" objects="1" scenarios="1"/>
  <mergeCells count="32">
    <mergeCell ref="A1:C1"/>
    <mergeCell ref="A2:C2"/>
    <mergeCell ref="D2:F2"/>
    <mergeCell ref="A3:C3"/>
    <mergeCell ref="D3:F3"/>
    <mergeCell ref="B16:G16"/>
    <mergeCell ref="H16:J16"/>
    <mergeCell ref="A13:C14"/>
    <mergeCell ref="D13:J14"/>
    <mergeCell ref="A4:C4"/>
    <mergeCell ref="D4:F4"/>
    <mergeCell ref="A6:C6"/>
    <mergeCell ref="D6:F6"/>
    <mergeCell ref="A7:C7"/>
    <mergeCell ref="D7:F7"/>
    <mergeCell ref="A10:J10"/>
    <mergeCell ref="A31:G31"/>
    <mergeCell ref="H31:J31"/>
    <mergeCell ref="B17:G17"/>
    <mergeCell ref="H17:J17"/>
    <mergeCell ref="B24:J24"/>
    <mergeCell ref="B25:J25"/>
    <mergeCell ref="A29:G29"/>
    <mergeCell ref="H29:J29"/>
    <mergeCell ref="A22:B22"/>
    <mergeCell ref="B23:J23"/>
    <mergeCell ref="H20:J20"/>
    <mergeCell ref="E20:G20"/>
    <mergeCell ref="B18:G18"/>
    <mergeCell ref="H18:J18"/>
    <mergeCell ref="B19:G19"/>
    <mergeCell ref="H19:J19"/>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oddHeader>
    <oddFooter>&amp;L&amp;"Arial,Poševno"&amp;10UKC Maribor&amp;R&amp;"Arial,Poševno"&amp;10Stran &amp;P / &amp;N
Nabava operacijskega mikroskopa z vzdrževanjem in potrošnim materialom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27"/>
  <sheetViews>
    <sheetView tabSelected="1" view="pageBreakPreview" topLeftCell="A10" zoomScale="145" zoomScaleNormal="100" zoomScaleSheetLayoutView="145" workbookViewId="0">
      <selection activeCell="I20" sqref="I20:N20"/>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50" t="s">
        <v>5</v>
      </c>
      <c r="B1" s="50"/>
      <c r="C1" s="50"/>
      <c r="D1" s="1"/>
      <c r="E1" s="1"/>
      <c r="F1" s="1"/>
    </row>
    <row r="2" spans="1:14" s="6" customFormat="1" ht="27" customHeight="1" x14ac:dyDescent="0.2">
      <c r="A2" s="34" t="s">
        <v>6</v>
      </c>
      <c r="B2" s="35"/>
      <c r="C2" s="35"/>
      <c r="D2" s="26"/>
      <c r="E2" s="2"/>
      <c r="F2" s="5"/>
      <c r="G2" s="5"/>
      <c r="H2" s="5"/>
    </row>
    <row r="3" spans="1:14" s="6" customFormat="1" ht="27" customHeight="1" x14ac:dyDescent="0.2">
      <c r="A3" s="37" t="s">
        <v>7</v>
      </c>
      <c r="B3" s="37"/>
      <c r="C3" s="34"/>
      <c r="D3" s="26"/>
      <c r="E3" s="2"/>
      <c r="F3" s="2"/>
      <c r="G3" s="2"/>
      <c r="H3" s="2"/>
    </row>
    <row r="4" spans="1:14" s="6" customFormat="1" ht="27" customHeight="1" x14ac:dyDescent="0.2">
      <c r="A4" s="37" t="s">
        <v>8</v>
      </c>
      <c r="B4" s="37"/>
      <c r="C4" s="34"/>
      <c r="D4" s="26"/>
      <c r="E4" s="2"/>
      <c r="F4" s="2"/>
      <c r="G4" s="2"/>
      <c r="H4" s="2"/>
    </row>
    <row r="5" spans="1:14" s="8" customFormat="1" x14ac:dyDescent="0.2">
      <c r="D5" s="2"/>
      <c r="E5" s="2"/>
      <c r="F5" s="2"/>
      <c r="G5" s="2"/>
      <c r="H5" s="2"/>
    </row>
    <row r="6" spans="1:14" s="8" customFormat="1" ht="16.5" customHeight="1" x14ac:dyDescent="0.2">
      <c r="A6" s="37" t="s">
        <v>0</v>
      </c>
      <c r="B6" s="37"/>
      <c r="C6" s="34"/>
      <c r="D6" s="26"/>
      <c r="E6" s="2"/>
      <c r="F6" s="2"/>
      <c r="G6" s="2"/>
      <c r="H6" s="2"/>
    </row>
    <row r="7" spans="1:14" s="8" customFormat="1" ht="17.25" customHeight="1" x14ac:dyDescent="0.2">
      <c r="A7" s="37" t="s">
        <v>1</v>
      </c>
      <c r="B7" s="37"/>
      <c r="C7" s="34"/>
      <c r="D7" s="26"/>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57" t="s">
        <v>41</v>
      </c>
      <c r="B10" s="57"/>
      <c r="C10" s="57"/>
      <c r="D10" s="57"/>
      <c r="E10" s="57"/>
      <c r="F10" s="57"/>
      <c r="G10" s="57"/>
      <c r="H10" s="57"/>
      <c r="I10" s="57"/>
      <c r="J10" s="57"/>
      <c r="K10" s="57"/>
      <c r="L10" s="57"/>
      <c r="M10" s="57"/>
      <c r="N10" s="57"/>
    </row>
    <row r="11" spans="1:14" ht="23.25" customHeight="1" x14ac:dyDescent="0.2">
      <c r="A11" s="57"/>
      <c r="B11" s="57"/>
      <c r="C11" s="57"/>
      <c r="D11" s="57"/>
      <c r="E11" s="57"/>
      <c r="F11" s="57"/>
      <c r="G11" s="57"/>
      <c r="H11" s="57"/>
      <c r="I11" s="57"/>
      <c r="J11" s="57"/>
      <c r="K11" s="57"/>
      <c r="L11" s="57"/>
      <c r="M11" s="57"/>
      <c r="N11" s="57"/>
    </row>
    <row r="12" spans="1:14" ht="23.25" x14ac:dyDescent="0.35">
      <c r="A12" s="11"/>
      <c r="B12" s="11"/>
      <c r="C12" s="11"/>
      <c r="D12" s="11"/>
      <c r="E12" s="11"/>
      <c r="F12" s="11"/>
      <c r="G12" s="11"/>
      <c r="H12" s="11"/>
      <c r="I12" s="11"/>
      <c r="J12" s="11"/>
      <c r="K12" s="11"/>
      <c r="L12" s="11"/>
      <c r="M12" s="11"/>
      <c r="N12" s="11"/>
    </row>
    <row r="13" spans="1:14" s="8" customFormat="1" ht="15.75" x14ac:dyDescent="0.25">
      <c r="A13" s="60" t="s">
        <v>89</v>
      </c>
      <c r="B13" s="60"/>
      <c r="C13" s="60"/>
      <c r="D13" s="60"/>
      <c r="E13" s="60"/>
      <c r="F13" s="60"/>
      <c r="G13" s="60"/>
      <c r="H13" s="60"/>
      <c r="I13" s="60"/>
      <c r="J13" s="60"/>
      <c r="K13" s="60"/>
      <c r="L13" s="60"/>
      <c r="M13" s="60"/>
      <c r="N13" s="60"/>
    </row>
    <row r="15" spans="1:14" s="8" customFormat="1" ht="38.25" x14ac:dyDescent="0.2">
      <c r="A15" s="12" t="s">
        <v>3</v>
      </c>
      <c r="B15" s="61" t="s">
        <v>19</v>
      </c>
      <c r="C15" s="62"/>
      <c r="D15" s="63"/>
      <c r="E15" s="12" t="s">
        <v>18</v>
      </c>
      <c r="F15" s="12" t="s">
        <v>17</v>
      </c>
      <c r="G15" s="12" t="s">
        <v>16</v>
      </c>
      <c r="H15" s="12" t="s">
        <v>32</v>
      </c>
      <c r="I15" s="18" t="s">
        <v>35</v>
      </c>
      <c r="J15" s="68" t="s">
        <v>33</v>
      </c>
      <c r="K15" s="68"/>
      <c r="L15" s="68"/>
      <c r="M15" s="66" t="s">
        <v>34</v>
      </c>
      <c r="N15" s="67"/>
    </row>
    <row r="16" spans="1:14" s="8" customFormat="1" ht="28.5" customHeight="1" x14ac:dyDescent="0.2">
      <c r="A16" s="13" t="s">
        <v>9</v>
      </c>
      <c r="B16" s="46" t="s">
        <v>88</v>
      </c>
      <c r="C16" s="46"/>
      <c r="D16" s="46"/>
      <c r="E16" s="19" t="s">
        <v>91</v>
      </c>
      <c r="F16" s="19">
        <v>1</v>
      </c>
      <c r="G16" s="25">
        <v>0</v>
      </c>
      <c r="H16" s="30">
        <v>0</v>
      </c>
      <c r="I16" s="28">
        <f>F16*G16</f>
        <v>0</v>
      </c>
      <c r="J16" s="64">
        <f>I16*H16</f>
        <v>0</v>
      </c>
      <c r="K16" s="64"/>
      <c r="L16" s="64"/>
      <c r="M16" s="64">
        <f>I16+J16</f>
        <v>0</v>
      </c>
      <c r="N16" s="64"/>
    </row>
    <row r="17" spans="1:14" s="8" customFormat="1" ht="28.5" customHeight="1" x14ac:dyDescent="0.2">
      <c r="G17" s="65" t="s">
        <v>36</v>
      </c>
      <c r="H17" s="65"/>
      <c r="I17" s="29">
        <f>SUM(I16)</f>
        <v>0</v>
      </c>
      <c r="J17" s="64">
        <f>SUM(J16)</f>
        <v>0</v>
      </c>
      <c r="K17" s="64"/>
      <c r="L17" s="64"/>
      <c r="M17" s="64">
        <f>I17+J17</f>
        <v>0</v>
      </c>
      <c r="N17" s="64"/>
    </row>
    <row r="18" spans="1:14" ht="28.5" customHeight="1" x14ac:dyDescent="0.2"/>
    <row r="19" spans="1:14" s="8" customFormat="1" ht="24" customHeight="1" x14ac:dyDescent="0.2">
      <c r="A19" s="12" t="s">
        <v>3</v>
      </c>
      <c r="B19" s="61" t="s">
        <v>19</v>
      </c>
      <c r="C19" s="62"/>
      <c r="D19" s="63"/>
      <c r="E19" s="58" t="s">
        <v>37</v>
      </c>
      <c r="F19" s="58"/>
      <c r="G19" s="58"/>
      <c r="H19" s="58"/>
      <c r="I19" s="58" t="s">
        <v>38</v>
      </c>
      <c r="J19" s="58"/>
      <c r="K19" s="58"/>
      <c r="L19" s="58"/>
      <c r="M19" s="58"/>
      <c r="N19" s="58"/>
    </row>
    <row r="20" spans="1:14" s="8" customFormat="1" ht="28.5" customHeight="1" x14ac:dyDescent="0.2">
      <c r="A20" s="13" t="s">
        <v>9</v>
      </c>
      <c r="B20" s="46" t="s">
        <v>88</v>
      </c>
      <c r="C20" s="46"/>
      <c r="D20" s="46"/>
      <c r="E20" s="59"/>
      <c r="F20" s="59"/>
      <c r="G20" s="59"/>
      <c r="H20" s="59"/>
      <c r="I20" s="72"/>
      <c r="J20" s="72"/>
      <c r="K20" s="72"/>
      <c r="L20" s="72"/>
      <c r="M20" s="72"/>
      <c r="N20" s="72"/>
    </row>
    <row r="21" spans="1:14" s="8" customFormat="1" ht="12.75" x14ac:dyDescent="0.2"/>
    <row r="22" spans="1:14" s="8" customFormat="1" ht="11.25" customHeight="1" x14ac:dyDescent="0.2">
      <c r="A22" s="69" t="s">
        <v>20</v>
      </c>
      <c r="B22" s="69"/>
      <c r="C22" s="20"/>
      <c r="D22" s="20"/>
      <c r="E22" s="20"/>
      <c r="F22" s="20"/>
      <c r="G22" s="20"/>
      <c r="H22" s="20"/>
      <c r="I22" s="20"/>
      <c r="J22" s="20"/>
      <c r="K22" s="20"/>
      <c r="L22" s="20"/>
      <c r="M22" s="20"/>
      <c r="N22" s="20"/>
    </row>
    <row r="23" spans="1:14" s="8" customFormat="1" ht="18.75" customHeight="1" x14ac:dyDescent="0.2">
      <c r="A23" s="21" t="s">
        <v>12</v>
      </c>
      <c r="B23" s="70" t="s">
        <v>82</v>
      </c>
      <c r="C23" s="70"/>
      <c r="D23" s="70"/>
      <c r="E23" s="70"/>
      <c r="F23" s="70"/>
      <c r="G23" s="70"/>
      <c r="H23" s="70"/>
      <c r="I23" s="70"/>
      <c r="J23" s="70"/>
      <c r="K23" s="70"/>
      <c r="L23" s="70"/>
      <c r="M23" s="70"/>
      <c r="N23" s="70"/>
    </row>
    <row r="24" spans="1:14" s="8" customFormat="1" ht="18.75" customHeight="1" x14ac:dyDescent="0.2">
      <c r="A24" s="21" t="s">
        <v>12</v>
      </c>
      <c r="B24" s="70" t="s">
        <v>39</v>
      </c>
      <c r="C24" s="70"/>
      <c r="D24" s="70"/>
      <c r="E24" s="70"/>
      <c r="F24" s="70"/>
      <c r="G24" s="70"/>
      <c r="H24" s="70"/>
      <c r="I24" s="70"/>
      <c r="J24" s="70"/>
      <c r="K24" s="70"/>
      <c r="L24" s="70"/>
      <c r="M24" s="70"/>
      <c r="N24" s="70"/>
    </row>
    <row r="25" spans="1:14" s="8" customFormat="1" ht="29.25" customHeight="1" x14ac:dyDescent="0.2">
      <c r="A25" s="21" t="s">
        <v>12</v>
      </c>
      <c r="B25" s="70" t="s">
        <v>40</v>
      </c>
      <c r="C25" s="70"/>
      <c r="D25" s="70"/>
      <c r="E25" s="70"/>
      <c r="F25" s="70"/>
      <c r="G25" s="70"/>
      <c r="H25" s="70"/>
      <c r="I25" s="70"/>
      <c r="J25" s="70"/>
      <c r="K25" s="70"/>
      <c r="L25" s="70"/>
      <c r="M25" s="70"/>
      <c r="N25" s="70"/>
    </row>
    <row r="26" spans="1:14" s="8" customFormat="1" ht="30" customHeight="1" x14ac:dyDescent="0.2">
      <c r="A26" s="21" t="s">
        <v>12</v>
      </c>
      <c r="B26" s="71" t="s">
        <v>95</v>
      </c>
      <c r="C26" s="71"/>
      <c r="D26" s="71"/>
      <c r="E26" s="71"/>
      <c r="F26" s="71"/>
      <c r="G26" s="71"/>
      <c r="H26" s="71"/>
      <c r="I26" s="71"/>
      <c r="J26" s="71"/>
      <c r="K26" s="71"/>
      <c r="L26" s="71"/>
      <c r="M26" s="71"/>
      <c r="N26" s="71"/>
    </row>
    <row r="27" spans="1:14" s="8" customFormat="1" ht="64.5" customHeight="1" x14ac:dyDescent="0.2">
      <c r="A27" s="21" t="s">
        <v>12</v>
      </c>
      <c r="B27" s="71" t="s">
        <v>94</v>
      </c>
      <c r="C27" s="71"/>
      <c r="D27" s="71"/>
      <c r="E27" s="71"/>
      <c r="F27" s="71"/>
      <c r="G27" s="71"/>
      <c r="H27" s="71"/>
      <c r="I27" s="71"/>
      <c r="J27" s="71"/>
      <c r="K27" s="71"/>
      <c r="L27" s="71"/>
      <c r="M27" s="71"/>
      <c r="N27" s="71"/>
    </row>
  </sheetData>
  <sheetProtection algorithmName="SHA-512" hashValue="NTCf41W7hQsjwqFHWHTa+v3IDbucccdtytyE38p/er5yTIeMOnvqn2pbHhXiuAwmHUPfceG0gYCVppFyLbpZ8A==" saltValue="qrGfA72N3xmkevAmq5Newg==" spinCount="100000" sheet="1" objects="1" scenarios="1"/>
  <mergeCells count="29">
    <mergeCell ref="A22:B22"/>
    <mergeCell ref="B24:N24"/>
    <mergeCell ref="B25:N25"/>
    <mergeCell ref="B26:N26"/>
    <mergeCell ref="B27:N27"/>
    <mergeCell ref="B23:N23"/>
    <mergeCell ref="A7:C7"/>
    <mergeCell ref="B16:D16"/>
    <mergeCell ref="J17:L17"/>
    <mergeCell ref="M17:N17"/>
    <mergeCell ref="G17:H17"/>
    <mergeCell ref="B15:D15"/>
    <mergeCell ref="M15:N15"/>
    <mergeCell ref="J15:L15"/>
    <mergeCell ref="J16:L16"/>
    <mergeCell ref="M16:N16"/>
    <mergeCell ref="A1:C1"/>
    <mergeCell ref="A2:C2"/>
    <mergeCell ref="A3:C3"/>
    <mergeCell ref="A4:C4"/>
    <mergeCell ref="A6:C6"/>
    <mergeCell ref="E19:H19"/>
    <mergeCell ref="I19:N19"/>
    <mergeCell ref="E20:H20"/>
    <mergeCell ref="I20:N20"/>
    <mergeCell ref="A10:N11"/>
    <mergeCell ref="A13:N13"/>
    <mergeCell ref="B19:D19"/>
    <mergeCell ref="B20:D20"/>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Maribor&amp;R&amp;"Arial,Poševno"&amp;10Stran &amp;P / &amp;N
Nabava operacijskega mikroskopa z vzdrževanjem in potrošnim materialom</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N26"/>
  <sheetViews>
    <sheetView view="pageBreakPreview" topLeftCell="A7" zoomScale="115" zoomScaleNormal="100" zoomScaleSheetLayoutView="115" workbookViewId="0">
      <selection activeCell="E20" sqref="E20:G20"/>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50" t="s">
        <v>5</v>
      </c>
      <c r="B1" s="50"/>
      <c r="C1" s="50"/>
      <c r="D1" s="1"/>
      <c r="E1" s="1"/>
      <c r="F1" s="1"/>
    </row>
    <row r="2" spans="1:14" s="6" customFormat="1" ht="27" customHeight="1" x14ac:dyDescent="0.2">
      <c r="A2" s="34" t="s">
        <v>6</v>
      </c>
      <c r="B2" s="35"/>
      <c r="C2" s="35"/>
      <c r="D2" s="26"/>
      <c r="E2" s="2"/>
      <c r="F2" s="5"/>
      <c r="G2" s="5"/>
      <c r="H2" s="5"/>
    </row>
    <row r="3" spans="1:14" s="6" customFormat="1" ht="27" customHeight="1" x14ac:dyDescent="0.2">
      <c r="A3" s="37" t="s">
        <v>7</v>
      </c>
      <c r="B3" s="37"/>
      <c r="C3" s="34"/>
      <c r="D3" s="26"/>
      <c r="E3" s="2"/>
      <c r="F3" s="2"/>
      <c r="G3" s="2"/>
      <c r="H3" s="2"/>
    </row>
    <row r="4" spans="1:14" s="6" customFormat="1" ht="27" customHeight="1" x14ac:dyDescent="0.2">
      <c r="A4" s="37" t="s">
        <v>8</v>
      </c>
      <c r="B4" s="37"/>
      <c r="C4" s="34"/>
      <c r="D4" s="26"/>
      <c r="E4" s="2"/>
      <c r="F4" s="2"/>
      <c r="G4" s="2"/>
      <c r="H4" s="2"/>
    </row>
    <row r="5" spans="1:14" s="8" customFormat="1" x14ac:dyDescent="0.2">
      <c r="D5" s="2"/>
      <c r="E5" s="2"/>
      <c r="F5" s="2"/>
      <c r="G5" s="2"/>
      <c r="H5" s="2"/>
    </row>
    <row r="6" spans="1:14" s="8" customFormat="1" ht="16.5" customHeight="1" x14ac:dyDescent="0.2">
      <c r="A6" s="37" t="s">
        <v>0</v>
      </c>
      <c r="B6" s="37"/>
      <c r="C6" s="34"/>
      <c r="D6" s="26"/>
      <c r="E6" s="2"/>
      <c r="F6" s="2"/>
      <c r="G6" s="2"/>
      <c r="H6" s="2"/>
    </row>
    <row r="7" spans="1:14" s="8" customFormat="1" ht="17.25" customHeight="1" x14ac:dyDescent="0.2">
      <c r="A7" s="37" t="s">
        <v>1</v>
      </c>
      <c r="B7" s="37"/>
      <c r="C7" s="34"/>
      <c r="D7" s="26"/>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57" t="s">
        <v>42</v>
      </c>
      <c r="B10" s="57"/>
      <c r="C10" s="57"/>
      <c r="D10" s="57"/>
      <c r="E10" s="57"/>
      <c r="F10" s="57"/>
      <c r="G10" s="57"/>
      <c r="H10" s="57"/>
      <c r="I10" s="57"/>
      <c r="J10" s="57"/>
      <c r="K10" s="57"/>
      <c r="L10" s="57"/>
      <c r="M10" s="57"/>
      <c r="N10" s="57"/>
    </row>
    <row r="11" spans="1:14" ht="23.25" customHeight="1" x14ac:dyDescent="0.2">
      <c r="A11" s="57"/>
      <c r="B11" s="57"/>
      <c r="C11" s="57"/>
      <c r="D11" s="57"/>
      <c r="E11" s="57"/>
      <c r="F11" s="57"/>
      <c r="G11" s="57"/>
      <c r="H11" s="57"/>
      <c r="I11" s="57"/>
      <c r="J11" s="57"/>
      <c r="K11" s="57"/>
      <c r="L11" s="57"/>
      <c r="M11" s="57"/>
      <c r="N11" s="57"/>
    </row>
    <row r="12" spans="1:14" ht="23.25" x14ac:dyDescent="0.35">
      <c r="A12" s="11"/>
      <c r="B12" s="11"/>
      <c r="C12" s="11"/>
      <c r="D12" s="11"/>
      <c r="E12" s="11"/>
      <c r="F12" s="11"/>
      <c r="G12" s="11"/>
      <c r="H12" s="11"/>
      <c r="I12" s="11"/>
      <c r="J12" s="11"/>
      <c r="K12" s="11"/>
      <c r="L12" s="11"/>
      <c r="M12" s="11"/>
      <c r="N12" s="11"/>
    </row>
    <row r="13" spans="1:14" s="8" customFormat="1" ht="15.75" x14ac:dyDescent="0.25">
      <c r="A13" s="60" t="s">
        <v>89</v>
      </c>
      <c r="B13" s="60"/>
      <c r="C13" s="60"/>
      <c r="D13" s="60"/>
      <c r="E13" s="60"/>
      <c r="F13" s="60"/>
      <c r="G13" s="60"/>
      <c r="H13" s="60"/>
      <c r="I13" s="60"/>
      <c r="J13" s="60"/>
      <c r="K13" s="60"/>
      <c r="L13" s="60"/>
      <c r="M13" s="60"/>
      <c r="N13" s="60"/>
    </row>
    <row r="15" spans="1:14" s="8" customFormat="1" ht="38.25" x14ac:dyDescent="0.2">
      <c r="A15" s="12" t="s">
        <v>3</v>
      </c>
      <c r="B15" s="61" t="s">
        <v>19</v>
      </c>
      <c r="C15" s="62"/>
      <c r="D15" s="63"/>
      <c r="E15" s="12" t="s">
        <v>18</v>
      </c>
      <c r="F15" s="12" t="s">
        <v>43</v>
      </c>
      <c r="G15" s="12" t="s">
        <v>16</v>
      </c>
      <c r="H15" s="12" t="s">
        <v>32</v>
      </c>
      <c r="I15" s="18" t="s">
        <v>35</v>
      </c>
      <c r="J15" s="68" t="s">
        <v>33</v>
      </c>
      <c r="K15" s="68"/>
      <c r="L15" s="68"/>
      <c r="M15" s="66" t="s">
        <v>34</v>
      </c>
      <c r="N15" s="67"/>
    </row>
    <row r="16" spans="1:14" s="8" customFormat="1" ht="28.5" customHeight="1" x14ac:dyDescent="0.2">
      <c r="A16" s="13" t="s">
        <v>9</v>
      </c>
      <c r="B16" s="46" t="s">
        <v>90</v>
      </c>
      <c r="C16" s="46"/>
      <c r="D16" s="46"/>
      <c r="E16" s="19" t="s">
        <v>31</v>
      </c>
      <c r="F16" s="19">
        <v>1600</v>
      </c>
      <c r="G16" s="25">
        <v>0</v>
      </c>
      <c r="H16" s="30">
        <v>0</v>
      </c>
      <c r="I16" s="15">
        <f>F16*G16</f>
        <v>0</v>
      </c>
      <c r="J16" s="64">
        <f>I16*H16</f>
        <v>0</v>
      </c>
      <c r="K16" s="64"/>
      <c r="L16" s="64"/>
      <c r="M16" s="64">
        <f>I16+J16</f>
        <v>0</v>
      </c>
      <c r="N16" s="64"/>
    </row>
    <row r="17" spans="1:14" s="8" customFormat="1" ht="28.5" customHeight="1" x14ac:dyDescent="0.2">
      <c r="G17" s="73" t="s">
        <v>44</v>
      </c>
      <c r="H17" s="73"/>
      <c r="I17" s="29">
        <f>SUM(I16)</f>
        <v>0</v>
      </c>
      <c r="J17" s="64">
        <f>SUM(J16)</f>
        <v>0</v>
      </c>
      <c r="K17" s="64"/>
      <c r="L17" s="64"/>
      <c r="M17" s="64">
        <f>I17+J17</f>
        <v>0</v>
      </c>
      <c r="N17" s="64"/>
    </row>
    <row r="18" spans="1:14" ht="28.5" customHeight="1" x14ac:dyDescent="0.2"/>
    <row r="19" spans="1:14" s="8" customFormat="1" ht="30" customHeight="1" x14ac:dyDescent="0.2">
      <c r="A19" s="12" t="s">
        <v>3</v>
      </c>
      <c r="B19" s="61" t="s">
        <v>19</v>
      </c>
      <c r="C19" s="62"/>
      <c r="D19" s="63"/>
      <c r="E19" s="74" t="s">
        <v>22</v>
      </c>
      <c r="F19" s="74"/>
      <c r="G19" s="74"/>
      <c r="H19" s="68" t="s">
        <v>46</v>
      </c>
      <c r="I19" s="74"/>
      <c r="J19" s="74"/>
      <c r="K19" s="74"/>
      <c r="L19" s="68" t="s">
        <v>45</v>
      </c>
      <c r="M19" s="74"/>
      <c r="N19" s="74"/>
    </row>
    <row r="20" spans="1:14" s="8" customFormat="1" ht="28.5" customHeight="1" x14ac:dyDescent="0.2">
      <c r="A20" s="13" t="s">
        <v>9</v>
      </c>
      <c r="B20" s="46" t="s">
        <v>90</v>
      </c>
      <c r="C20" s="46"/>
      <c r="D20" s="46"/>
      <c r="E20" s="59"/>
      <c r="F20" s="59"/>
      <c r="G20" s="59"/>
      <c r="H20" s="72"/>
      <c r="I20" s="72"/>
      <c r="J20" s="72"/>
      <c r="K20" s="72"/>
      <c r="L20" s="72"/>
      <c r="M20" s="72"/>
      <c r="N20" s="72"/>
    </row>
    <row r="21" spans="1:14" s="8" customFormat="1" ht="12.75" x14ac:dyDescent="0.2"/>
    <row r="22" spans="1:14" s="8" customFormat="1" ht="11.25" customHeight="1" x14ac:dyDescent="0.2">
      <c r="A22" s="40" t="s">
        <v>20</v>
      </c>
      <c r="B22" s="40"/>
    </row>
    <row r="23" spans="1:14" s="8" customFormat="1" ht="17.25" customHeight="1" x14ac:dyDescent="0.2">
      <c r="A23" s="17" t="s">
        <v>12</v>
      </c>
      <c r="B23" s="41" t="s">
        <v>82</v>
      </c>
      <c r="C23" s="41"/>
      <c r="D23" s="41"/>
      <c r="E23" s="41"/>
      <c r="F23" s="41"/>
      <c r="G23" s="41"/>
      <c r="H23" s="41"/>
      <c r="I23" s="41"/>
      <c r="J23" s="41"/>
      <c r="K23" s="41"/>
      <c r="L23" s="41"/>
      <c r="M23" s="41"/>
      <c r="N23" s="41"/>
    </row>
    <row r="24" spans="1:14" s="8" customFormat="1" ht="18.75" customHeight="1" x14ac:dyDescent="0.2">
      <c r="A24" s="17" t="s">
        <v>12</v>
      </c>
      <c r="B24" s="41" t="s">
        <v>47</v>
      </c>
      <c r="C24" s="41"/>
      <c r="D24" s="41"/>
      <c r="E24" s="41"/>
      <c r="F24" s="41"/>
      <c r="G24" s="41"/>
      <c r="H24" s="41"/>
      <c r="I24" s="41"/>
      <c r="J24" s="41"/>
      <c r="K24" s="41"/>
      <c r="L24" s="41"/>
      <c r="M24" s="41"/>
      <c r="N24" s="41"/>
    </row>
    <row r="25" spans="1:14" s="8" customFormat="1" ht="29.25" customHeight="1" x14ac:dyDescent="0.2">
      <c r="A25" s="17" t="s">
        <v>12</v>
      </c>
      <c r="B25" s="41" t="s">
        <v>77</v>
      </c>
      <c r="C25" s="41"/>
      <c r="D25" s="41"/>
      <c r="E25" s="41"/>
      <c r="F25" s="41"/>
      <c r="G25" s="41"/>
      <c r="H25" s="41"/>
      <c r="I25" s="41"/>
      <c r="J25" s="41"/>
      <c r="K25" s="41"/>
      <c r="L25" s="41"/>
      <c r="M25" s="41"/>
      <c r="N25" s="41"/>
    </row>
    <row r="26" spans="1:14" s="8" customFormat="1" ht="30" customHeight="1" x14ac:dyDescent="0.2">
      <c r="A26" s="17" t="s">
        <v>12</v>
      </c>
      <c r="B26" s="41" t="s">
        <v>78</v>
      </c>
      <c r="C26" s="41"/>
      <c r="D26" s="41"/>
      <c r="E26" s="41"/>
      <c r="F26" s="41"/>
      <c r="G26" s="41"/>
      <c r="H26" s="41"/>
      <c r="I26" s="41"/>
      <c r="J26" s="41"/>
      <c r="K26" s="41"/>
      <c r="L26" s="41"/>
      <c r="M26" s="41"/>
      <c r="N26" s="41"/>
    </row>
  </sheetData>
  <sheetProtection algorithmName="SHA-512" hashValue="jQq1RGACtU4mJe8fRwc1Hv9c8t68ooJpkNd18YwI90w7itGoENIxSd7W7zpHzKsVYnljBPuEn3ceEwOne9h5tQ==" saltValue="7pn2499/twZLNdl4b28Jaw==" spinCount="100000" sheet="1" objects="1" scenarios="1"/>
  <mergeCells count="30">
    <mergeCell ref="B16:D16"/>
    <mergeCell ref="J16:L16"/>
    <mergeCell ref="M16:N16"/>
    <mergeCell ref="A1:C1"/>
    <mergeCell ref="A2:C2"/>
    <mergeCell ref="A3:C3"/>
    <mergeCell ref="A4:C4"/>
    <mergeCell ref="A6:C6"/>
    <mergeCell ref="A7:C7"/>
    <mergeCell ref="A10:N11"/>
    <mergeCell ref="A13:N13"/>
    <mergeCell ref="B15:D15"/>
    <mergeCell ref="J15:L15"/>
    <mergeCell ref="M15:N15"/>
    <mergeCell ref="G17:H17"/>
    <mergeCell ref="J17:L17"/>
    <mergeCell ref="M17:N17"/>
    <mergeCell ref="B19:D19"/>
    <mergeCell ref="E19:G19"/>
    <mergeCell ref="H19:K19"/>
    <mergeCell ref="L19:N19"/>
    <mergeCell ref="B26:N26"/>
    <mergeCell ref="E20:G20"/>
    <mergeCell ref="L20:N20"/>
    <mergeCell ref="H20:K20"/>
    <mergeCell ref="B20:D20"/>
    <mergeCell ref="A22:B22"/>
    <mergeCell ref="B24:N24"/>
    <mergeCell ref="B25:N25"/>
    <mergeCell ref="B23:N23"/>
  </mergeCells>
  <pageMargins left="0.70866141732283472" right="0.70866141732283472" top="0.74803149606299213" bottom="0.74803149606299213" header="0.31496062992125984" footer="0.31496062992125984"/>
  <pageSetup paperSize="9" orientation="landscape" r:id="rId1"/>
  <headerFooter>
    <oddHeader>&amp;R&amp;"Arial,Krepko"&amp;12OBR-2.1.2</oddHeader>
    <oddFooter>&amp;L&amp;"Arial,Poševno"&amp;10UKC Maribor&amp;R&amp;"Arial,Poševno"&amp;10Stran &amp;P / &amp;N
Nabava operacijskega mikroskopa z vzdrževanjem in potrošnim materialom</oddFooter>
  </headerFooter>
  <rowBreaks count="1" manualBreakCount="1">
    <brk id="21"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dimension ref="A1:N45"/>
  <sheetViews>
    <sheetView view="pageBreakPreview" topLeftCell="A40" zoomScale="115" zoomScaleNormal="100" zoomScaleSheetLayoutView="115" workbookViewId="0">
      <selection activeCell="B44" sqref="B44:N44"/>
    </sheetView>
  </sheetViews>
  <sheetFormatPr defaultRowHeight="14.25" x14ac:dyDescent="0.2"/>
  <cols>
    <col min="1" max="1" width="4.85546875" style="2" customWidth="1"/>
    <col min="2" max="2" width="18.85546875" style="2" customWidth="1"/>
    <col min="3" max="3" width="12.5703125" style="2" customWidth="1"/>
    <col min="4" max="4" width="15.140625" style="2" customWidth="1"/>
    <col min="5" max="5" width="6.5703125" style="2" customWidth="1"/>
    <col min="6" max="6" width="10.42578125" style="2" customWidth="1"/>
    <col min="7" max="7" width="11.85546875" style="2" customWidth="1"/>
    <col min="8" max="8" width="6.42578125" style="2" customWidth="1"/>
    <col min="9" max="9" width="16"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50" t="s">
        <v>5</v>
      </c>
      <c r="B1" s="50"/>
      <c r="C1" s="50"/>
      <c r="D1" s="1"/>
      <c r="E1" s="1"/>
      <c r="F1" s="1"/>
    </row>
    <row r="2" spans="1:14" s="6" customFormat="1" ht="27" customHeight="1" x14ac:dyDescent="0.2">
      <c r="A2" s="3" t="s">
        <v>6</v>
      </c>
      <c r="B2" s="4"/>
      <c r="C2" s="59"/>
      <c r="D2" s="59"/>
      <c r="E2" s="2"/>
      <c r="F2" s="5"/>
      <c r="G2" s="5"/>
      <c r="H2" s="5"/>
    </row>
    <row r="3" spans="1:14" s="6" customFormat="1" ht="27" customHeight="1" x14ac:dyDescent="0.2">
      <c r="A3" s="7" t="s">
        <v>7</v>
      </c>
      <c r="B3" s="3"/>
      <c r="C3" s="59"/>
      <c r="D3" s="59"/>
      <c r="E3" s="2"/>
      <c r="F3" s="2"/>
      <c r="G3" s="2"/>
      <c r="H3" s="2"/>
    </row>
    <row r="4" spans="1:14" s="6" customFormat="1" ht="27" customHeight="1" x14ac:dyDescent="0.2">
      <c r="A4" s="7" t="s">
        <v>8</v>
      </c>
      <c r="B4" s="3"/>
      <c r="C4" s="59"/>
      <c r="D4" s="59"/>
      <c r="E4" s="2"/>
      <c r="F4" s="2"/>
      <c r="G4" s="2"/>
      <c r="H4" s="2"/>
    </row>
    <row r="5" spans="1:14" s="8" customFormat="1" x14ac:dyDescent="0.2">
      <c r="D5" s="2"/>
      <c r="E5" s="2"/>
      <c r="F5" s="2"/>
      <c r="G5" s="2"/>
      <c r="H5" s="2"/>
    </row>
    <row r="6" spans="1:14" s="8" customFormat="1" ht="16.5" customHeight="1" x14ac:dyDescent="0.2">
      <c r="A6" s="7" t="s">
        <v>0</v>
      </c>
      <c r="B6" s="7"/>
      <c r="C6" s="75"/>
      <c r="D6" s="76"/>
      <c r="E6" s="2"/>
      <c r="F6" s="2"/>
      <c r="G6" s="2"/>
      <c r="H6" s="2"/>
    </row>
    <row r="7" spans="1:14" s="8" customFormat="1" ht="17.25" customHeight="1" x14ac:dyDescent="0.2">
      <c r="A7" s="7" t="s">
        <v>1</v>
      </c>
      <c r="B7" s="7"/>
      <c r="C7" s="75"/>
      <c r="D7" s="76"/>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57" t="s">
        <v>48</v>
      </c>
      <c r="B10" s="57"/>
      <c r="C10" s="57"/>
      <c r="D10" s="57"/>
      <c r="E10" s="57"/>
      <c r="F10" s="57"/>
      <c r="G10" s="57"/>
      <c r="H10" s="57"/>
      <c r="I10" s="57"/>
      <c r="J10" s="57"/>
      <c r="K10" s="57"/>
      <c r="L10" s="57"/>
      <c r="M10" s="57"/>
      <c r="N10" s="57"/>
    </row>
    <row r="11" spans="1:14" ht="23.25" customHeight="1" x14ac:dyDescent="0.2">
      <c r="A11" s="57"/>
      <c r="B11" s="57"/>
      <c r="C11" s="57"/>
      <c r="D11" s="57"/>
      <c r="E11" s="57"/>
      <c r="F11" s="57"/>
      <c r="G11" s="57"/>
      <c r="H11" s="57"/>
      <c r="I11" s="57"/>
      <c r="J11" s="57"/>
      <c r="K11" s="57"/>
      <c r="L11" s="57"/>
      <c r="M11" s="57"/>
      <c r="N11" s="57"/>
    </row>
    <row r="12" spans="1:14" ht="23.25" x14ac:dyDescent="0.35">
      <c r="A12" s="11"/>
      <c r="B12" s="11"/>
      <c r="C12" s="11"/>
      <c r="D12" s="11"/>
      <c r="E12" s="11"/>
      <c r="F12" s="11"/>
      <c r="G12" s="11"/>
      <c r="H12" s="11"/>
      <c r="I12" s="11"/>
      <c r="J12" s="11"/>
      <c r="K12" s="11"/>
      <c r="L12" s="11"/>
      <c r="M12" s="11"/>
      <c r="N12" s="11"/>
    </row>
    <row r="13" spans="1:14" s="8" customFormat="1" ht="15.75" x14ac:dyDescent="0.25">
      <c r="A13" s="60" t="s">
        <v>89</v>
      </c>
      <c r="B13" s="60"/>
      <c r="C13" s="60"/>
      <c r="D13" s="60"/>
      <c r="E13" s="60"/>
      <c r="F13" s="60"/>
      <c r="G13" s="60"/>
      <c r="H13" s="60"/>
      <c r="I13" s="60"/>
      <c r="J13" s="60"/>
      <c r="K13" s="60"/>
      <c r="L13" s="60"/>
      <c r="M13" s="60"/>
      <c r="N13" s="60"/>
    </row>
    <row r="15" spans="1:14" customFormat="1" ht="45" customHeight="1" x14ac:dyDescent="0.25">
      <c r="A15" s="68" t="s">
        <v>3</v>
      </c>
      <c r="B15" s="68" t="s">
        <v>51</v>
      </c>
      <c r="C15" s="68" t="s">
        <v>54</v>
      </c>
      <c r="D15" s="68" t="s">
        <v>52</v>
      </c>
      <c r="E15" s="68"/>
      <c r="F15" s="68"/>
      <c r="G15" s="68"/>
      <c r="H15" s="68"/>
      <c r="I15" s="68"/>
      <c r="J15" s="68" t="s">
        <v>53</v>
      </c>
      <c r="K15" s="68"/>
      <c r="L15" s="68"/>
      <c r="M15" s="68"/>
      <c r="N15" s="68"/>
    </row>
    <row r="16" spans="1:14" customFormat="1" ht="48" customHeight="1" x14ac:dyDescent="0.25">
      <c r="A16" s="68"/>
      <c r="B16" s="68"/>
      <c r="C16" s="68"/>
      <c r="D16" s="68" t="s">
        <v>66</v>
      </c>
      <c r="E16" s="68"/>
      <c r="F16" s="68" t="s">
        <v>67</v>
      </c>
      <c r="G16" s="68"/>
      <c r="H16" s="68" t="s">
        <v>68</v>
      </c>
      <c r="I16" s="68"/>
      <c r="J16" s="68"/>
      <c r="K16" s="68"/>
      <c r="L16" s="68"/>
      <c r="M16" s="68"/>
      <c r="N16" s="68"/>
    </row>
    <row r="17" spans="1:14" customFormat="1" ht="25.5" x14ac:dyDescent="0.25">
      <c r="A17" s="13" t="s">
        <v>9</v>
      </c>
      <c r="B17" s="14" t="s">
        <v>55</v>
      </c>
      <c r="C17" s="27" t="s">
        <v>83</v>
      </c>
      <c r="D17" s="79">
        <v>0</v>
      </c>
      <c r="E17" s="79"/>
      <c r="F17" s="79">
        <v>0</v>
      </c>
      <c r="G17" s="79"/>
      <c r="H17" s="79">
        <v>0</v>
      </c>
      <c r="I17" s="79"/>
      <c r="J17" s="80">
        <f>SUM(D17:I17)</f>
        <v>0</v>
      </c>
      <c r="K17" s="80"/>
      <c r="L17" s="80"/>
      <c r="M17" s="80"/>
      <c r="N17" s="80"/>
    </row>
    <row r="18" spans="1:14" customFormat="1" ht="25.5" x14ac:dyDescent="0.25">
      <c r="A18" s="13" t="s">
        <v>10</v>
      </c>
      <c r="B18" s="14" t="s">
        <v>56</v>
      </c>
      <c r="C18" s="27" t="s">
        <v>83</v>
      </c>
      <c r="D18" s="79">
        <v>0</v>
      </c>
      <c r="E18" s="79"/>
      <c r="F18" s="79">
        <v>0</v>
      </c>
      <c r="G18" s="79"/>
      <c r="H18" s="79">
        <v>0</v>
      </c>
      <c r="I18" s="79"/>
      <c r="J18" s="80">
        <f t="shared" ref="J18:J23" si="0">SUM(D18:I18)</f>
        <v>0</v>
      </c>
      <c r="K18" s="80"/>
      <c r="L18" s="80"/>
      <c r="M18" s="80"/>
      <c r="N18" s="80"/>
    </row>
    <row r="19" spans="1:14" customFormat="1" ht="25.5" x14ac:dyDescent="0.25">
      <c r="A19" s="13" t="s">
        <v>21</v>
      </c>
      <c r="B19" s="14" t="s">
        <v>57</v>
      </c>
      <c r="C19" s="27" t="s">
        <v>83</v>
      </c>
      <c r="D19" s="79">
        <v>0</v>
      </c>
      <c r="E19" s="79"/>
      <c r="F19" s="79">
        <v>0</v>
      </c>
      <c r="G19" s="79"/>
      <c r="H19" s="79">
        <v>0</v>
      </c>
      <c r="I19" s="79"/>
      <c r="J19" s="80">
        <f t="shared" si="0"/>
        <v>0</v>
      </c>
      <c r="K19" s="80"/>
      <c r="L19" s="80"/>
      <c r="M19" s="80"/>
      <c r="N19" s="80"/>
    </row>
    <row r="20" spans="1:14" customFormat="1" ht="25.5" x14ac:dyDescent="0.25">
      <c r="A20" s="13" t="s">
        <v>23</v>
      </c>
      <c r="B20" s="14" t="s">
        <v>58</v>
      </c>
      <c r="C20" s="27" t="s">
        <v>83</v>
      </c>
      <c r="D20" s="79">
        <v>0</v>
      </c>
      <c r="E20" s="79"/>
      <c r="F20" s="79">
        <v>0</v>
      </c>
      <c r="G20" s="79"/>
      <c r="H20" s="79">
        <v>0</v>
      </c>
      <c r="I20" s="79"/>
      <c r="J20" s="80">
        <f t="shared" si="0"/>
        <v>0</v>
      </c>
      <c r="K20" s="80"/>
      <c r="L20" s="80"/>
      <c r="M20" s="80"/>
      <c r="N20" s="80"/>
    </row>
    <row r="21" spans="1:14" customFormat="1" ht="25.5" x14ac:dyDescent="0.25">
      <c r="A21" s="13" t="s">
        <v>24</v>
      </c>
      <c r="B21" s="14" t="s">
        <v>59</v>
      </c>
      <c r="C21" s="27" t="s">
        <v>83</v>
      </c>
      <c r="D21" s="79">
        <v>0</v>
      </c>
      <c r="E21" s="79"/>
      <c r="F21" s="79">
        <v>0</v>
      </c>
      <c r="G21" s="79"/>
      <c r="H21" s="79">
        <v>0</v>
      </c>
      <c r="I21" s="79"/>
      <c r="J21" s="80">
        <f t="shared" si="0"/>
        <v>0</v>
      </c>
      <c r="K21" s="80"/>
      <c r="L21" s="80"/>
      <c r="M21" s="80"/>
      <c r="N21" s="80"/>
    </row>
    <row r="22" spans="1:14" customFormat="1" ht="25.5" x14ac:dyDescent="0.25">
      <c r="A22" s="13" t="s">
        <v>25</v>
      </c>
      <c r="B22" s="14" t="s">
        <v>60</v>
      </c>
      <c r="C22" s="27" t="s">
        <v>83</v>
      </c>
      <c r="D22" s="79">
        <v>0</v>
      </c>
      <c r="E22" s="79"/>
      <c r="F22" s="79">
        <v>0</v>
      </c>
      <c r="G22" s="79"/>
      <c r="H22" s="79">
        <v>0</v>
      </c>
      <c r="I22" s="79"/>
      <c r="J22" s="80">
        <f t="shared" si="0"/>
        <v>0</v>
      </c>
      <c r="K22" s="80"/>
      <c r="L22" s="80"/>
      <c r="M22" s="80"/>
      <c r="N22" s="80"/>
    </row>
    <row r="23" spans="1:14" customFormat="1" ht="25.5" x14ac:dyDescent="0.25">
      <c r="A23" s="13" t="s">
        <v>26</v>
      </c>
      <c r="B23" s="14" t="s">
        <v>61</v>
      </c>
      <c r="C23" s="27" t="s">
        <v>83</v>
      </c>
      <c r="D23" s="79">
        <v>0</v>
      </c>
      <c r="E23" s="79"/>
      <c r="F23" s="79">
        <v>0</v>
      </c>
      <c r="G23" s="79"/>
      <c r="H23" s="79">
        <v>0</v>
      </c>
      <c r="I23" s="79"/>
      <c r="J23" s="80">
        <f t="shared" si="0"/>
        <v>0</v>
      </c>
      <c r="K23" s="80"/>
      <c r="L23" s="80"/>
      <c r="M23" s="80"/>
      <c r="N23" s="80"/>
    </row>
    <row r="24" spans="1:14" s="8" customFormat="1" ht="28.5" customHeight="1" x14ac:dyDescent="0.2">
      <c r="D24" s="46" t="s">
        <v>62</v>
      </c>
      <c r="E24" s="46"/>
      <c r="F24" s="46"/>
      <c r="G24" s="46"/>
      <c r="H24" s="46"/>
      <c r="I24" s="46"/>
      <c r="J24" s="77">
        <f>SUM(J17:J23)</f>
        <v>0</v>
      </c>
      <c r="K24" s="77"/>
      <c r="L24" s="77"/>
      <c r="M24" s="77"/>
      <c r="N24" s="77"/>
    </row>
    <row r="25" spans="1:14" s="8" customFormat="1" ht="28.5" customHeight="1" x14ac:dyDescent="0.2">
      <c r="D25" s="37" t="s">
        <v>63</v>
      </c>
      <c r="E25" s="37"/>
      <c r="F25" s="37"/>
      <c r="G25" s="37"/>
      <c r="H25" s="37"/>
      <c r="I25" s="37"/>
      <c r="J25" s="78">
        <v>0</v>
      </c>
      <c r="K25" s="78"/>
      <c r="L25" s="78"/>
      <c r="M25" s="78"/>
      <c r="N25" s="78"/>
    </row>
    <row r="26" spans="1:14" s="8" customFormat="1" ht="28.5" customHeight="1" x14ac:dyDescent="0.2">
      <c r="D26" s="37" t="s">
        <v>64</v>
      </c>
      <c r="E26" s="37"/>
      <c r="F26" s="37"/>
      <c r="G26" s="37"/>
      <c r="H26" s="37"/>
      <c r="I26" s="37"/>
      <c r="J26" s="64">
        <f>J24*J25</f>
        <v>0</v>
      </c>
      <c r="K26" s="64"/>
      <c r="L26" s="64"/>
      <c r="M26" s="64"/>
      <c r="N26" s="64"/>
    </row>
    <row r="27" spans="1:14" s="8" customFormat="1" ht="28.5" customHeight="1" x14ac:dyDescent="0.2">
      <c r="D27" s="37" t="s">
        <v>65</v>
      </c>
      <c r="E27" s="37"/>
      <c r="F27" s="37"/>
      <c r="G27" s="37"/>
      <c r="H27" s="37"/>
      <c r="I27" s="37"/>
      <c r="J27" s="64">
        <f>J24+J26</f>
        <v>0</v>
      </c>
      <c r="K27" s="64"/>
      <c r="L27" s="64"/>
      <c r="M27" s="64"/>
      <c r="N27" s="64"/>
    </row>
    <row r="28" spans="1:14" ht="28.5" customHeight="1" x14ac:dyDescent="0.2"/>
    <row r="29" spans="1:14" s="8" customFormat="1" ht="24" customHeight="1" x14ac:dyDescent="0.2">
      <c r="A29" s="58" t="s">
        <v>19</v>
      </c>
      <c r="B29" s="58"/>
      <c r="C29" s="58"/>
      <c r="D29" s="58"/>
      <c r="E29" s="58"/>
      <c r="F29" s="58"/>
      <c r="G29" s="58"/>
      <c r="H29" s="58"/>
      <c r="I29" s="58"/>
      <c r="J29" s="58" t="s">
        <v>69</v>
      </c>
      <c r="K29" s="58"/>
      <c r="L29" s="58"/>
      <c r="M29" s="58"/>
      <c r="N29" s="58"/>
    </row>
    <row r="30" spans="1:14" s="8" customFormat="1" ht="28.5" customHeight="1" x14ac:dyDescent="0.2">
      <c r="A30" s="37" t="s">
        <v>70</v>
      </c>
      <c r="B30" s="37"/>
      <c r="C30" s="37"/>
      <c r="D30" s="37"/>
      <c r="E30" s="37"/>
      <c r="F30" s="37"/>
      <c r="G30" s="37"/>
      <c r="H30" s="37"/>
      <c r="I30" s="37"/>
      <c r="J30" s="83">
        <v>0</v>
      </c>
      <c r="K30" s="83"/>
      <c r="L30" s="83"/>
      <c r="M30" s="83"/>
      <c r="N30" s="83"/>
    </row>
    <row r="31" spans="1:14" s="8" customFormat="1" ht="28.5" customHeight="1" x14ac:dyDescent="0.2">
      <c r="A31" s="37" t="s">
        <v>71</v>
      </c>
      <c r="B31" s="37"/>
      <c r="C31" s="37"/>
      <c r="D31" s="37"/>
      <c r="E31" s="37"/>
      <c r="F31" s="37"/>
      <c r="G31" s="37"/>
      <c r="H31" s="37"/>
      <c r="I31" s="37"/>
      <c r="J31" s="78">
        <v>0</v>
      </c>
      <c r="K31" s="78"/>
      <c r="L31" s="78"/>
      <c r="M31" s="78"/>
      <c r="N31" s="78"/>
    </row>
    <row r="32" spans="1:14" s="8" customFormat="1" ht="28.5" customHeight="1" x14ac:dyDescent="0.2">
      <c r="A32" s="37" t="s">
        <v>72</v>
      </c>
      <c r="B32" s="37"/>
      <c r="C32" s="37"/>
      <c r="D32" s="37"/>
      <c r="E32" s="37"/>
      <c r="F32" s="37"/>
      <c r="G32" s="37"/>
      <c r="H32" s="37"/>
      <c r="I32" s="37"/>
      <c r="J32" s="64">
        <f>J30*(1+J31)</f>
        <v>0</v>
      </c>
      <c r="K32" s="64"/>
      <c r="L32" s="64"/>
      <c r="M32" s="64"/>
      <c r="N32" s="64"/>
    </row>
    <row r="33" spans="1:14" s="8" customFormat="1" ht="28.5" customHeight="1" x14ac:dyDescent="0.2">
      <c r="A33" s="16"/>
    </row>
    <row r="34" spans="1:14" s="8" customFormat="1" ht="24" customHeight="1" x14ac:dyDescent="0.2">
      <c r="A34" s="58" t="s">
        <v>19</v>
      </c>
      <c r="B34" s="58"/>
      <c r="C34" s="58"/>
      <c r="D34" s="58"/>
      <c r="E34" s="58"/>
      <c r="F34" s="58"/>
      <c r="G34" s="58"/>
      <c r="H34" s="58"/>
      <c r="I34" s="58"/>
      <c r="J34" s="58" t="s">
        <v>69</v>
      </c>
      <c r="K34" s="58"/>
      <c r="L34" s="58"/>
      <c r="M34" s="58"/>
      <c r="N34" s="58"/>
    </row>
    <row r="35" spans="1:14" s="8" customFormat="1" ht="28.5" customHeight="1" x14ac:dyDescent="0.2">
      <c r="A35" s="37" t="s">
        <v>79</v>
      </c>
      <c r="B35" s="37"/>
      <c r="C35" s="37"/>
      <c r="D35" s="37"/>
      <c r="E35" s="37"/>
      <c r="F35" s="37"/>
      <c r="G35" s="37"/>
      <c r="H35" s="37"/>
      <c r="I35" s="37"/>
      <c r="J35" s="83">
        <v>0</v>
      </c>
      <c r="K35" s="83"/>
      <c r="L35" s="83"/>
      <c r="M35" s="83"/>
      <c r="N35" s="83"/>
    </row>
    <row r="36" spans="1:14" s="8" customFormat="1" ht="28.5" customHeight="1" x14ac:dyDescent="0.2">
      <c r="A36" s="37" t="s">
        <v>71</v>
      </c>
      <c r="B36" s="37"/>
      <c r="C36" s="37"/>
      <c r="D36" s="37"/>
      <c r="E36" s="37"/>
      <c r="F36" s="37"/>
      <c r="G36" s="37"/>
      <c r="H36" s="37"/>
      <c r="I36" s="37"/>
      <c r="J36" s="78">
        <v>0</v>
      </c>
      <c r="K36" s="78"/>
      <c r="L36" s="78"/>
      <c r="M36" s="78"/>
      <c r="N36" s="78"/>
    </row>
    <row r="37" spans="1:14" s="8" customFormat="1" ht="28.5" customHeight="1" x14ac:dyDescent="0.2">
      <c r="A37" s="37" t="s">
        <v>80</v>
      </c>
      <c r="B37" s="37"/>
      <c r="C37" s="37"/>
      <c r="D37" s="37"/>
      <c r="E37" s="37"/>
      <c r="F37" s="37"/>
      <c r="G37" s="37"/>
      <c r="H37" s="37"/>
      <c r="I37" s="37"/>
      <c r="J37" s="64">
        <f>J35*(1+J36)</f>
        <v>0</v>
      </c>
      <c r="K37" s="64"/>
      <c r="L37" s="64"/>
      <c r="M37" s="64"/>
      <c r="N37" s="64"/>
    </row>
    <row r="38" spans="1:14" s="8" customFormat="1" ht="12.75" x14ac:dyDescent="0.2"/>
    <row r="39" spans="1:14" s="8" customFormat="1" ht="11.25" customHeight="1" x14ac:dyDescent="0.2">
      <c r="A39" s="40" t="s">
        <v>20</v>
      </c>
      <c r="B39" s="40"/>
    </row>
    <row r="40" spans="1:14" s="8" customFormat="1" ht="20.25" customHeight="1" x14ac:dyDescent="0.2">
      <c r="A40" s="17" t="s">
        <v>12</v>
      </c>
      <c r="B40" s="41" t="s">
        <v>82</v>
      </c>
      <c r="C40" s="41"/>
      <c r="D40" s="41"/>
      <c r="E40" s="41"/>
      <c r="F40" s="41"/>
      <c r="G40" s="41"/>
      <c r="H40" s="41"/>
      <c r="I40" s="41"/>
      <c r="J40" s="41"/>
      <c r="K40" s="41"/>
      <c r="L40" s="41"/>
      <c r="M40" s="41"/>
      <c r="N40" s="41"/>
    </row>
    <row r="41" spans="1:14" s="8" customFormat="1" ht="31.5" customHeight="1" x14ac:dyDescent="0.2">
      <c r="A41" s="17" t="s">
        <v>12</v>
      </c>
      <c r="B41" s="41" t="s">
        <v>49</v>
      </c>
      <c r="C41" s="41"/>
      <c r="D41" s="41"/>
      <c r="E41" s="41"/>
      <c r="F41" s="41"/>
      <c r="G41" s="41"/>
      <c r="H41" s="41"/>
      <c r="I41" s="41"/>
      <c r="J41" s="41"/>
      <c r="K41" s="41"/>
      <c r="L41" s="41"/>
      <c r="M41" s="41"/>
      <c r="N41" s="41"/>
    </row>
    <row r="42" spans="1:14" s="8" customFormat="1" ht="84" customHeight="1" x14ac:dyDescent="0.2">
      <c r="A42" s="17" t="s">
        <v>12</v>
      </c>
      <c r="B42" s="41" t="s">
        <v>50</v>
      </c>
      <c r="C42" s="41"/>
      <c r="D42" s="41"/>
      <c r="E42" s="41"/>
      <c r="F42" s="41"/>
      <c r="G42" s="41"/>
      <c r="H42" s="41"/>
      <c r="I42" s="41"/>
      <c r="J42" s="41"/>
      <c r="K42" s="41"/>
      <c r="L42" s="41"/>
      <c r="M42" s="41"/>
      <c r="N42" s="41"/>
    </row>
    <row r="43" spans="1:14" s="8" customFormat="1" ht="47.25" customHeight="1" x14ac:dyDescent="0.2">
      <c r="A43" s="17" t="s">
        <v>12</v>
      </c>
      <c r="B43" s="41" t="s">
        <v>81</v>
      </c>
      <c r="C43" s="41"/>
      <c r="D43" s="41"/>
      <c r="E43" s="41"/>
      <c r="F43" s="41"/>
      <c r="G43" s="41"/>
      <c r="H43" s="41"/>
      <c r="I43" s="41"/>
      <c r="J43" s="41"/>
      <c r="K43" s="41"/>
      <c r="L43" s="41"/>
      <c r="M43" s="41"/>
      <c r="N43" s="41"/>
    </row>
    <row r="44" spans="1:14" s="8" customFormat="1" ht="44.25" customHeight="1" x14ac:dyDescent="0.2">
      <c r="A44" s="17" t="s">
        <v>12</v>
      </c>
      <c r="B44" s="81" t="s">
        <v>93</v>
      </c>
      <c r="C44" s="81"/>
      <c r="D44" s="81"/>
      <c r="E44" s="81"/>
      <c r="F44" s="81"/>
      <c r="G44" s="81"/>
      <c r="H44" s="81"/>
      <c r="I44" s="81"/>
      <c r="J44" s="81"/>
      <c r="K44" s="81"/>
      <c r="L44" s="81"/>
      <c r="M44" s="81"/>
      <c r="N44" s="81"/>
    </row>
    <row r="45" spans="1:14" s="8" customFormat="1" ht="52.5" customHeight="1" x14ac:dyDescent="0.2">
      <c r="A45" s="17" t="s">
        <v>12</v>
      </c>
      <c r="B45" s="82" t="s">
        <v>92</v>
      </c>
      <c r="C45" s="82"/>
      <c r="D45" s="82"/>
      <c r="E45" s="82"/>
      <c r="F45" s="82"/>
      <c r="G45" s="82"/>
      <c r="H45" s="82"/>
      <c r="I45" s="82"/>
      <c r="J45" s="82"/>
      <c r="K45" s="82"/>
      <c r="L45" s="82"/>
      <c r="M45" s="82"/>
      <c r="N45" s="82"/>
    </row>
  </sheetData>
  <sheetProtection algorithmName="SHA-512" hashValue="pi+vMZ9HltCVXrben35g0V5hpRnCXv+w3dH4V8lY6UA1AF4IMz8gnq0dQGJMz6nc4PSYN/J4YUUPPLIMwcqrMw==" saltValue="5cVuPON6cq4xvZcvwaG8Fw==" spinCount="100000" sheet="1" objects="1" scenarios="1"/>
  <mergeCells count="75">
    <mergeCell ref="A37:I37"/>
    <mergeCell ref="J37:N37"/>
    <mergeCell ref="A34:I34"/>
    <mergeCell ref="J34:N34"/>
    <mergeCell ref="A35:I35"/>
    <mergeCell ref="J35:N35"/>
    <mergeCell ref="A36:I36"/>
    <mergeCell ref="J36:N36"/>
    <mergeCell ref="A1:C1"/>
    <mergeCell ref="C2:D2"/>
    <mergeCell ref="C3:D3"/>
    <mergeCell ref="C4:D4"/>
    <mergeCell ref="C6:D6"/>
    <mergeCell ref="D27:I27"/>
    <mergeCell ref="J27:N27"/>
    <mergeCell ref="A29:I29"/>
    <mergeCell ref="J29:N29"/>
    <mergeCell ref="A10:N11"/>
    <mergeCell ref="A13:N13"/>
    <mergeCell ref="D16:E16"/>
    <mergeCell ref="D15:I15"/>
    <mergeCell ref="D23:E23"/>
    <mergeCell ref="F23:G23"/>
    <mergeCell ref="H23:I23"/>
    <mergeCell ref="J23:N23"/>
    <mergeCell ref="D17:E17"/>
    <mergeCell ref="F17:G17"/>
    <mergeCell ref="H17:I17"/>
    <mergeCell ref="J17:N17"/>
    <mergeCell ref="B44:N44"/>
    <mergeCell ref="B45:N45"/>
    <mergeCell ref="B43:N43"/>
    <mergeCell ref="A15:A16"/>
    <mergeCell ref="B15:B16"/>
    <mergeCell ref="C15:C16"/>
    <mergeCell ref="J15:N16"/>
    <mergeCell ref="H16:I16"/>
    <mergeCell ref="F16:G16"/>
    <mergeCell ref="A39:B39"/>
    <mergeCell ref="B41:N41"/>
    <mergeCell ref="B42:N42"/>
    <mergeCell ref="A30:I30"/>
    <mergeCell ref="J30:N30"/>
    <mergeCell ref="A31:I31"/>
    <mergeCell ref="J31:N31"/>
    <mergeCell ref="D22:E22"/>
    <mergeCell ref="F22:G22"/>
    <mergeCell ref="J21:N21"/>
    <mergeCell ref="H22:I22"/>
    <mergeCell ref="J22:N22"/>
    <mergeCell ref="H21:I21"/>
    <mergeCell ref="D18:E18"/>
    <mergeCell ref="F18:G18"/>
    <mergeCell ref="H18:I18"/>
    <mergeCell ref="J18:N18"/>
    <mergeCell ref="D19:E19"/>
    <mergeCell ref="F19:G19"/>
    <mergeCell ref="H19:I19"/>
    <mergeCell ref="J19:N19"/>
    <mergeCell ref="B40:N40"/>
    <mergeCell ref="A32:I32"/>
    <mergeCell ref="J32:N32"/>
    <mergeCell ref="C7:D7"/>
    <mergeCell ref="J24:N24"/>
    <mergeCell ref="D24:I24"/>
    <mergeCell ref="D25:I25"/>
    <mergeCell ref="J25:N25"/>
    <mergeCell ref="D26:I26"/>
    <mergeCell ref="J26:N26"/>
    <mergeCell ref="D20:E20"/>
    <mergeCell ref="F20:G20"/>
    <mergeCell ref="H20:I20"/>
    <mergeCell ref="J20:N20"/>
    <mergeCell ref="D21:E21"/>
    <mergeCell ref="F21:G21"/>
  </mergeCells>
  <phoneticPr fontId="7" type="noConversion"/>
  <pageMargins left="0.70866141732283472" right="0.70866141732283472" top="0.74803149606299213" bottom="0.74803149606299213" header="0.31496062992125984" footer="0.31496062992125984"/>
  <pageSetup paperSize="9" scale="76" orientation="landscape" r:id="rId1"/>
  <headerFooter>
    <oddHeader>&amp;R&amp;"Arial,Krepko"&amp;12OBR-2.1.3</oddHeader>
    <oddFooter>&amp;L&amp;"Arial,Poševno"&amp;10UKC Maribor&amp;R&amp;"Arial,Poševno"&amp;10Stran &amp;P / &amp;N
Nabava operacijskega mikroskopa z vzdrževanjem in potrošnim materialom</oddFooter>
  </headerFooter>
  <rowBreaks count="1" manualBreakCount="1">
    <brk id="27"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 OBR-2</vt:lpstr>
      <vt:lpstr>Predračun OBR-2.1</vt:lpstr>
      <vt:lpstr>Tabela 1-Oprema</vt:lpstr>
      <vt:lpstr>Tabela 2-Potrošni mat.</vt:lpstr>
      <vt:lpstr>Tabela 3-Vzdrževanje</vt:lpstr>
      <vt:lpstr>'Predračun OBR-2.1'!Področje_tiskanja</vt:lpstr>
      <vt:lpstr>'Rekapitulacija OBR-2'!Področje_tiskanja</vt:lpstr>
      <vt:lpstr>'Tabela 1-Oprema'!Področje_tiskanja</vt:lpstr>
      <vt:lpstr>'Tabela 2-Potrošni mat.'!Področje_tiskanja</vt:lpstr>
      <vt:lpstr>'Tabela 3-Vzdrževanje'!Področje_tiskanja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2026-06-02T12:48:02Z</cp:lastPrinted>
  <dcterms:created xsi:type="dcterms:W3CDTF">2024-02-02T09:36:16Z</dcterms:created>
  <dcterms:modified xsi:type="dcterms:W3CDTF">2026-06-05T11:10:31Z</dcterms:modified>
</cp:coreProperties>
</file>